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150" i="8" l="1"/>
  <c r="J18" i="8" s="1"/>
  <c r="G150" i="8"/>
  <c r="G151" i="8" s="1"/>
  <c r="G18" i="8" s="1"/>
  <c r="J22" i="8"/>
  <c r="G22" i="8"/>
  <c r="J20" i="8"/>
  <c r="G20" i="8"/>
  <c r="J19" i="8"/>
  <c r="G19" i="8"/>
  <c r="J21" i="8"/>
  <c r="G21" i="8"/>
  <c r="A25" i="8"/>
</calcChain>
</file>

<file path=xl/comments1.xml><?xml version="1.0" encoding="utf-8"?>
<comments xmlns="http://schemas.openxmlformats.org/spreadsheetml/2006/main">
  <authors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H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3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3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5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6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<sst xmlns="http://schemas.openxmlformats.org/spreadsheetml/2006/main" count="526" uniqueCount="469">
  <si>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</si>
  <si>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</si>
  <si>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</si>
  <si>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</si>
  <si>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</si>
  <si>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</si>
  <si>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</si>
  <si>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</si>
  <si>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</si>
  <si>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</si>
  <si>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</si>
  <si>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</si>
  <si>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</si>
  <si>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</si>
  <si>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</si>
  <si>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</si>
  <si>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</si>
  <si>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</si>
  <si>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</si>
  <si>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</si>
  <si>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</si>
  <si>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СОГЛАСОВАНО</t>
  </si>
  <si>
    <t>"___" _____________ 20___ г.</t>
  </si>
  <si>
    <t xml:space="preserve">  </t>
  </si>
  <si>
    <t>_________________ //</t>
  </si>
  <si>
    <t>Раздел 1. ПОДГОТОВИТЕЛЬНЫЕ РАБОТЫ , БЛАГОУСТРОЙСТВО</t>
  </si>
  <si>
    <t>Снятие и восстановление асфальтобетонного покрытия, s=32 м2</t>
  </si>
  <si>
    <t>ТЕР27-03-008-04
Разборка покрытий и оснований: асфальтобетонных
100 м3 конструкций</t>
  </si>
  <si>
    <t>0,0224
(32*0.07) / 100</t>
  </si>
  <si>
    <t>3132,91
_____
561,25</t>
  </si>
  <si>
    <t>71
_____
13</t>
  </si>
  <si>
    <t>459
_____
164</t>
  </si>
  <si>
    <t>ТЕР27-03-008-02
Разборка покрытий и оснований: щебеночных
100 м3 конструкций</t>
  </si>
  <si>
    <t>0,048
(32*0.15) / 100</t>
  </si>
  <si>
    <t>471
_____
60,83</t>
  </si>
  <si>
    <t>23
_____
3</t>
  </si>
  <si>
    <t>150
_____
38</t>
  </si>
  <si>
    <t>ТССЦпг-01-01-01-034
Погрузочные работы при автомобильных перевозках: асфальта от разборки (выгрузка учитывает затраты на штабелирование)
1 т груза</t>
  </si>
  <si>
    <t>4,928
2.24*2.2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</si>
  <si>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</si>
  <si>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</si>
  <si>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ТЕР27-04-001-02
Возвращение щебеночного покрытия. - Устройство подстилающих и выравнивающих слоев оснований: из песчано-гравийной смеси, дресвы
100 м3 материала основания (в плотном теле)</t>
  </si>
  <si>
    <t>159,4
_____
21,77</t>
  </si>
  <si>
    <t>2493,5
_____
227,33</t>
  </si>
  <si>
    <t>120
_____
11</t>
  </si>
  <si>
    <t>100
_____
8</t>
  </si>
  <si>
    <t>643
_____
143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</si>
  <si>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</si>
  <si>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0,032
32 / 1000</t>
  </si>
  <si>
    <t>385,21
_____
25872,3</t>
  </si>
  <si>
    <t>5678,7
_____
793,73</t>
  </si>
  <si>
    <t>12
_____
828</t>
  </si>
  <si>
    <t>182
_____
25</t>
  </si>
  <si>
    <t>161
_____
3811</t>
  </si>
  <si>
    <t>1127
_____
332</t>
  </si>
  <si>
    <t>ТЕР27-04-005-04
На каждый 1 см изменения толщины слоя добавлять или исключать к расценкам 27-04-005-01, 27-04-005-02, 27-04-005-03
1000 м2 основания</t>
  </si>
  <si>
    <t>0,128
(32*4) / 1000</t>
  </si>
  <si>
    <t xml:space="preserve">
_____
1587,6</t>
  </si>
  <si>
    <t>267,5
_____
36,45</t>
  </si>
  <si>
    <t xml:space="preserve">
_____
203</t>
  </si>
  <si>
    <t>34
_____
5</t>
  </si>
  <si>
    <t xml:space="preserve">
_____
922</t>
  </si>
  <si>
    <t>202
_____
61</t>
  </si>
  <si>
    <t>ТЕР27-06-024-01
Укладка и полупропитка с применением битума: щебеночных покрытий толщиной 5 см покрытия и основания
1000 м2 покрытия и основания</t>
  </si>
  <si>
    <t>667,51
_____
31055,64</t>
  </si>
  <si>
    <t>2443,85
_____
325,09</t>
  </si>
  <si>
    <t>21
_____
994</t>
  </si>
  <si>
    <t>78
_____
10</t>
  </si>
  <si>
    <t>279
_____
4470</t>
  </si>
  <si>
    <t>466
_____
136</t>
  </si>
  <si>
    <t>ТЕР27-06-024-03
На каждый 1 см изменения толщины щебеночных покрытий или оснований добавлять или исключать к расценкам 27-06-024-01, 27-06-024-02 покрытия и основания
1000 м2 покрытия и основания</t>
  </si>
  <si>
    <t>-0,032
-32 / 1000</t>
  </si>
  <si>
    <t>3,33
_____
4721,1</t>
  </si>
  <si>
    <t>106,29
_____
16,03</t>
  </si>
  <si>
    <t xml:space="preserve">
_____
-152</t>
  </si>
  <si>
    <t>-3
_____
-1</t>
  </si>
  <si>
    <t>-1
_____
-667</t>
  </si>
  <si>
    <t>-20
_____
-7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</si>
  <si>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</si>
  <si>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465,73
_____
245,3</t>
  </si>
  <si>
    <t>2507,4
_____
317,68</t>
  </si>
  <si>
    <t>15
_____
8</t>
  </si>
  <si>
    <t>80
_____
10</t>
  </si>
  <si>
    <t>195
_____
58</t>
  </si>
  <si>
    <t>493
_____
133</t>
  </si>
  <si>
    <t>ТЕР27-06-021-01
На каждые 0,5 см изменения толщины покрытия добавлять или исключать: к расценке 27-06-020-01
1000 м2 покрытия</t>
  </si>
  <si>
    <t>0,192
(32*6) / 1000</t>
  </si>
  <si>
    <t>1,09
_____
4,24</t>
  </si>
  <si>
    <t xml:space="preserve">
_____
1</t>
  </si>
  <si>
    <t>3
_____
3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</si>
  <si>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</si>
  <si>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5,414
3.091+2.323</t>
  </si>
  <si>
    <t xml:space="preserve">
_____
511</t>
  </si>
  <si>
    <t xml:space="preserve">
_____
2767</t>
  </si>
  <si>
    <t xml:space="preserve">
_____
13870</t>
  </si>
  <si>
    <t>Снятие и восстановление щебеночного покрытия, s=60 м2</t>
  </si>
  <si>
    <t>0,12
(60*0.2) / 100</t>
  </si>
  <si>
    <t>56
_____
7</t>
  </si>
  <si>
    <t>376
_____
95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</si>
  <si>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</si>
  <si>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0,06
60 / 1000</t>
  </si>
  <si>
    <t>378,39
_____
25026,3</t>
  </si>
  <si>
    <t>4557,52
_____
596,8</t>
  </si>
  <si>
    <t>23
_____
1502</t>
  </si>
  <si>
    <t>273
_____
36</t>
  </si>
  <si>
    <t>297
_____
6398</t>
  </si>
  <si>
    <t>1619
_____
468</t>
  </si>
  <si>
    <t>ТЕР27-04-007-04
На каждый 1 см изменения толщины слоя добавлять или исключать к расценкам 27-04-007-01, 27-04-007-02, 27-04-007-03
1000 м2 основания</t>
  </si>
  <si>
    <t>0,3
(60*5) / 1000</t>
  </si>
  <si>
    <t xml:space="preserve">
_____
1537,2</t>
  </si>
  <si>
    <t xml:space="preserve">
_____
461</t>
  </si>
  <si>
    <t>80
_____
11</t>
  </si>
  <si>
    <t xml:space="preserve">
_____
1933</t>
  </si>
  <si>
    <t>472
_____
143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</si>
  <si>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</si>
  <si>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21
60*0.2*1.75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</si>
  <si>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</si>
  <si>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Крепление стенок котлована инвентарными щитами</t>
  </si>
  <si>
    <t>ТЕР01-02-066-01
Крепление инвентарными щитами стенок траншей шириной до 2 м в грунтах: неустойчивых и мокрых
100 м2 креплений</t>
  </si>
  <si>
    <t>0,13
13 / 100</t>
  </si>
  <si>
    <t>280,28
_____
104,28</t>
  </si>
  <si>
    <t>83,26
_____
4,74</t>
  </si>
  <si>
    <t>36
_____
14</t>
  </si>
  <si>
    <t>11
_____
1</t>
  </si>
  <si>
    <t>476
_____
92</t>
  </si>
  <si>
    <t>65
_____
8</t>
  </si>
  <si>
    <t>Снятие и восстановление забора из профнастила высотой 2 м</t>
  </si>
  <si>
    <t>ТЕР09-05-001-01
Демонтаж забора из профнастила
(Прил.9.3 п.5 Разборка (демонтаж) металлических конструкций ОЗП=0,7; ЭМ=0,7 к расх.; ЗПМ=0,7; МАТ=0 к расх.; ТЗ=0,7; ТЗМ=0,7)
100 м2</t>
  </si>
  <si>
    <t>0,29
(14.5*2) / 100</t>
  </si>
  <si>
    <t>31,82
_____
1,37</t>
  </si>
  <si>
    <t>55
_____
5</t>
  </si>
  <si>
    <t>ТЕР09-05-001-01
Восстановление забора из профнастила (прим.) Облицовка ворот стальным профилированным листом
100 м2</t>
  </si>
  <si>
    <t>365,01
_____
31,5</t>
  </si>
  <si>
    <t>45,46
_____
1,96</t>
  </si>
  <si>
    <t>106
_____
9</t>
  </si>
  <si>
    <t>13
_____
1</t>
  </si>
  <si>
    <t>1382
_____
33</t>
  </si>
  <si>
    <t>78
_____
7</t>
  </si>
  <si>
    <t>Раздел 2.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</si>
  <si>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</si>
  <si>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0,206
20.6 / 100</t>
  </si>
  <si>
    <t>ТЕР01-01-003-15
Разработка грунта в отвал экскаваторами «драглайн» или «обратная лопата» с ковшом вместимостью: 0,5 (0,5-0,63) м3, группа грунтов 3
1000 м3 грунта</t>
  </si>
  <si>
    <t>0,034
34 / 1000</t>
  </si>
  <si>
    <t>4605,55
_____
610,91</t>
  </si>
  <si>
    <t>156
_____
21</t>
  </si>
  <si>
    <t>948
_____
271</t>
  </si>
  <si>
    <t>ТЕР01-01-003-16
Разработка грунта в отвал экскаваторами «драглайн» или «обратная лопата» с ковшом вместимостью: 0,5 (0,5-0,63) м3, группа грунтов 4
1000 м3 грунта</t>
  </si>
  <si>
    <t>0,013
13 / 1000</t>
  </si>
  <si>
    <t>5752,93
_____
763,1</t>
  </si>
  <si>
    <t>75
_____
10</t>
  </si>
  <si>
    <t>453
_____
130</t>
  </si>
  <si>
    <t>ТЕР23-01-001-01
Устройство основания под трубопроводы: песчаного н=0,1м
10 м3 основания
144,41 = 1 431,41 - 11 x 117,00</t>
  </si>
  <si>
    <t>0,39
3.9 / 10</t>
  </si>
  <si>
    <t>39,04
_____
4,26</t>
  </si>
  <si>
    <t>15
_____
2</t>
  </si>
  <si>
    <t>72
_____
22</t>
  </si>
  <si>
    <t>ТЕР01-02-061-02
Присыпка газопровода вручную песком на h=0.2 м группа грунтов: 2
100 м3 грунта</t>
  </si>
  <si>
    <t>0,068
6.8 / 100</t>
  </si>
  <si>
    <t>ТЕР01-02-061-02
Засыпка вручную траншеи, котлованов, под дорогой, над переходом ПЭ/сталь крупнозернистым песком группа грунтов: 2
100 м3 грунта</t>
  </si>
  <si>
    <t>0,169
16.9 / 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</si>
  <si>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</si>
  <si>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0,04
40 / 1000</t>
  </si>
  <si>
    <t>739,81
_____
145,25</t>
  </si>
  <si>
    <t>30
_____
6</t>
  </si>
  <si>
    <t>260
_____
76</t>
  </si>
  <si>
    <t>ТЕР01-02-005-02
Уплотнение грунта пневматическими трамбовками, группа грунтов: 3-4
100 м3 уплотненного грунта</t>
  </si>
  <si>
    <t>0,4
40 / 100</t>
  </si>
  <si>
    <t>238,66
_____
44,14</t>
  </si>
  <si>
    <t>95
_____
18</t>
  </si>
  <si>
    <t>628
_____
231</t>
  </si>
  <si>
    <t>ТССЦ-408-0122
Песок природный для строительных работ средний
м3</t>
  </si>
  <si>
    <t>30,36
(3.9+6.8+16.9)*1,1</t>
  </si>
  <si>
    <t xml:space="preserve">
_____
117</t>
  </si>
  <si>
    <t xml:space="preserve">
_____
3552</t>
  </si>
  <si>
    <t xml:space="preserve">
_____
10556</t>
  </si>
  <si>
    <t>ТССЦпг-01-01-01-039
Погрузочные работы при автомобильных перевозках: грунта растительного слоя (земля, перегной)
1 т груза</t>
  </si>
  <si>
    <t>53,82
27.6*1,95</t>
  </si>
  <si>
    <t>ТЕР01-01-016-02
Работа на отвале, группа грунтов: 2-3
1000 м3 грунта</t>
  </si>
  <si>
    <t>0,0276
27.6 / 1000</t>
  </si>
  <si>
    <t>35,99
_____
4,88</t>
  </si>
  <si>
    <t>357,63
_____
64,83</t>
  </si>
  <si>
    <t>10
_____
2</t>
  </si>
  <si>
    <t>81
_____
23</t>
  </si>
  <si>
    <t>Раздел 3. ПРОКЛАДКА  ПЭ  УЧАСТКОВ  ГАЗОПРОВОДА    Ф63х5.8 мм</t>
  </si>
  <si>
    <t>ТЕР24-02-034-01
Укладка газопроводов из одиночных полиэтиленовых труб в траншею, диаметр газопровода: 63 мм
100 м газопровода</t>
  </si>
  <si>
    <t>0,05
5.0 / 100</t>
  </si>
  <si>
    <t>ТССЦ-507-3726
*
Труба напорная из полиэтилена PE 100 для газопроводов ПЭ100 SDR11, размером 63х5,8 мм (ГОСТ Р 50838-95)
м</t>
  </si>
  <si>
    <t>178,6
5+173.6</t>
  </si>
  <si>
    <t xml:space="preserve">
_____
32,47</t>
  </si>
  <si>
    <t xml:space="preserve">
_____
5799</t>
  </si>
  <si>
    <t xml:space="preserve">
_____
22973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</si>
  <si>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</si>
  <si>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0,005
5/1000</t>
  </si>
  <si>
    <t>410,69
_____
41,06</t>
  </si>
  <si>
    <t>11
_____
3</t>
  </si>
  <si>
    <t>ТССЦ-507-3538
Лента сигнальная "Газ" ЛСГ 200
м</t>
  </si>
  <si>
    <t xml:space="preserve">
_____
0,3</t>
  </si>
  <si>
    <t xml:space="preserve">
_____
2</t>
  </si>
  <si>
    <t xml:space="preserve">
_____
7</t>
  </si>
  <si>
    <t>Установка ПЭ фасонных частей ф63х5,8мм</t>
  </si>
  <si>
    <t>ТЕР24-02-005-02
Установка отвода - 2 шт, перехода на газопроводе  ПЭ/ст. - 2 шт.,  на газопроводе из полиэтиленовых труб в горизонтальной плоскости, диаметр отвода: 63 мм
1 шт</t>
  </si>
  <si>
    <t>4
2+2</t>
  </si>
  <si>
    <t>16,54
_____
180,9</t>
  </si>
  <si>
    <t>66
_____
723</t>
  </si>
  <si>
    <t>864
_____
1523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</si>
  <si>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</si>
  <si>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</si>
  <si>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180</t>
  </si>
  <si>
    <t xml:space="preserve">
_____
296</t>
  </si>
  <si>
    <t>ТССЦ-507-0778
Переход «полиэтилен-сталь 63х57»
шт.</t>
  </si>
  <si>
    <t xml:space="preserve">
_____
385</t>
  </si>
  <si>
    <t xml:space="preserve">
_____
770</t>
  </si>
  <si>
    <t xml:space="preserve">
_____
765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</si>
  <si>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</si>
  <si>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</si>
  <si>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106
_____
1072</t>
  </si>
  <si>
    <t>1384
_____
2219</t>
  </si>
  <si>
    <t>ТЕР24-02-004-01
Механическая резка полиэтиленовых труб , диаметр труб: до 63 мм
1 конец</t>
  </si>
  <si>
    <t>Прокладка ПЭ газопровода ф 63х5.8 мм методом ННБ  (длиной 173.6м)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</si>
  <si>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</si>
  <si>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</si>
  <si>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</si>
  <si>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</si>
  <si>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</si>
  <si>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</si>
  <si>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</si>
  <si>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</si>
  <si>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</si>
  <si>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</si>
  <si>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</si>
  <si>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1,736
173.6 / 100</t>
  </si>
  <si>
    <t>130,51
_____
4,76</t>
  </si>
  <si>
    <t>9351,3
_____
178,38</t>
  </si>
  <si>
    <t>227
_____
8</t>
  </si>
  <si>
    <t>16234
_____
310</t>
  </si>
  <si>
    <t>2957
_____
60</t>
  </si>
  <si>
    <t>39416
_____
4045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</si>
  <si>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(Коэффициент на диаметр 63мм 63/325=0.219  ОЗП=0,219; ЭМ=0,219 к расх.; ЗПМ=0,048; МАТ=0,219 к расх.; ТЗ=0,219; ТЗМ=0,048)
100 м бурения скважины
39 840,44 = 41 293,10 - 22,9 x 34,63 - 8,5 x 1,29 - 5,62 x 6,20 - 0,0368 x 11 520,00 - 1,88 x 101,00</t>
  </si>
  <si>
    <t>233,19
_____
8,47</t>
  </si>
  <si>
    <t>8483,39
_____
55,82</t>
  </si>
  <si>
    <t>405
_____
15</t>
  </si>
  <si>
    <t>14727
_____
97</t>
  </si>
  <si>
    <t>5286
_____
106</t>
  </si>
  <si>
    <t>38027
_____
1266</t>
  </si>
  <si>
    <t>ТССЦ-109-0012
Глина бентонитовая марки ПБМГ
т</t>
  </si>
  <si>
    <t xml:space="preserve">
_____
1180</t>
  </si>
  <si>
    <t xml:space="preserve">
_____
2335</t>
  </si>
  <si>
    <t xml:space="preserve">
_____
22062</t>
  </si>
  <si>
    <t>ТССЦ-110-0245
Полимер для стабилизации буровых скважин «ФИЛЬТР ЧЕК»
т</t>
  </si>
  <si>
    <t xml:space="preserve">
_____
39779,38</t>
  </si>
  <si>
    <t xml:space="preserve">
_____
14321</t>
  </si>
  <si>
    <t xml:space="preserve">
_____
78584</t>
  </si>
  <si>
    <t>ТЕР24-02-001-05
Сварка «встык» полиэтиленовых труб нагревательным элементом: при полуавтоматическом управлении процессом сварки, диаметр труб 63 мм
1 соединение</t>
  </si>
  <si>
    <t>Установка опознавательных столбов табличек-указателей</t>
  </si>
  <si>
    <t>ТЕР27-09-012-01
Установка табличек
100 знаков</t>
  </si>
  <si>
    <t>0,03
3 / 100</t>
  </si>
  <si>
    <t>743,82
_____
489,12</t>
  </si>
  <si>
    <t>22
_____
15</t>
  </si>
  <si>
    <t>292
_____
100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</si>
  <si>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</si>
  <si>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</si>
  <si>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300</t>
  </si>
  <si>
    <t xml:space="preserve">
_____
956</t>
  </si>
  <si>
    <t>Раздел 4. ПРОКЛАДКА СТАЛЬНЫХ   УЧАСТКОВ  ГАЗОПРОВОДА  НИЗКОГО   ДАВЛЕНИЯ   Ф57х3,5мм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</si>
  <si>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</si>
  <si>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0,034
3.4 / 100</t>
  </si>
  <si>
    <t>227,93
_____
4,03</t>
  </si>
  <si>
    <t>919,84
_____
102,06</t>
  </si>
  <si>
    <t>31
_____
3</t>
  </si>
  <si>
    <t>101
_____
1</t>
  </si>
  <si>
    <t>179
_____
45</t>
  </si>
  <si>
    <t>ТССЦ-103-0139
*
Трубы стальные электросварные прямошовные со снятой фаской из стали марок БСт2кп-БСт4кп и БСт2пс-БСт4пс наружный диаметр 57 мм, толщина стенки 3,5 мм
(МАТ=1,02 к расх.)
м</t>
  </si>
  <si>
    <t>3,434
3,4*1,01</t>
  </si>
  <si>
    <t xml:space="preserve">
_____
30,8</t>
  </si>
  <si>
    <t xml:space="preserve">
_____
106</t>
  </si>
  <si>
    <t xml:space="preserve">
_____
689</t>
  </si>
  <si>
    <t>ТЕР24-02-021-01
Изоляция комбинированным мастично-ленточным материалом типа ленты &lt;Лиам&gt; газопроводов диаметром 57 мм
1 м2</t>
  </si>
  <si>
    <t>0,612
0.18*3.4</t>
  </si>
  <si>
    <t>23,4
_____
180,68</t>
  </si>
  <si>
    <t>88,16
_____
14,3</t>
  </si>
  <si>
    <t>14
_____
111</t>
  </si>
  <si>
    <t>54
_____
9</t>
  </si>
  <si>
    <t>187
_____
345</t>
  </si>
  <si>
    <t>306
_____
114</t>
  </si>
  <si>
    <t>ТЕР22-02-003-06
Очистка и нанесение весьма усиленной антикоррозионной битумно-резиновой или битумно-полимерной изоляции на стальные трубопроводы диаметром: 219 мм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 км трубопровода</t>
  </si>
  <si>
    <t>0,002
2/1000</t>
  </si>
  <si>
    <t>3181,73
_____
233,77</t>
  </si>
  <si>
    <t>32
_____
6</t>
  </si>
  <si>
    <t>ТЕР24-02-021-01
Изоляция комбинированным мастично-ленточным материалом типа ленты &lt;Лиам&gt; газопроводов диаметром 168 мм
1 м2</t>
  </si>
  <si>
    <t>1,36
0,68*2</t>
  </si>
  <si>
    <t>32
_____
245</t>
  </si>
  <si>
    <t>120
_____
19</t>
  </si>
  <si>
    <t>415
_____
769</t>
  </si>
  <si>
    <t>679
_____
254</t>
  </si>
  <si>
    <t>Надземная прокладка газопровода ф57х3,5 мм длиной 1,0 м и DN32 длиной 0,5 м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</si>
  <si>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</si>
  <si>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0,01
1.0 / 100</t>
  </si>
  <si>
    <t>232,58
_____
187,86</t>
  </si>
  <si>
    <t>1591,9
_____
205,71</t>
  </si>
  <si>
    <t>2
_____
2</t>
  </si>
  <si>
    <t>16
_____
2</t>
  </si>
  <si>
    <t>30
_____
7</t>
  </si>
  <si>
    <t>92
_____
27</t>
  </si>
  <si>
    <t>ТССЦ-103-0139
*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</si>
  <si>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</si>
  <si>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31</t>
  </si>
  <si>
    <t xml:space="preserve">
_____
200</t>
  </si>
  <si>
    <t>ТЕР13-03-002-04
Огрунтовка металлических поверхностей газопровода Ф 57 мм , грунтовкой ГФ-021
100 м2 окрашиваемой поверхности</t>
  </si>
  <si>
    <t>0,0018
(0,18*1.0) / 100</t>
  </si>
  <si>
    <t>71,47
_____
250,36</t>
  </si>
  <si>
    <t>10,15
_____
0,12</t>
  </si>
  <si>
    <t>2
_____
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</si>
  <si>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</si>
  <si>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</si>
  <si>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</si>
  <si>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2</t>
  </si>
  <si>
    <t>ТЕР24-02-041-01
Надземная прокладка стальных газопроводов на металлических опорах, условный диаметр газопровода: 32мм
100 м газопровода
2 012,34 = 2 025,21 - 0,001 x 12 870,00</t>
  </si>
  <si>
    <t>0,005
0.5 / 100</t>
  </si>
  <si>
    <t>1
_____
1</t>
  </si>
  <si>
    <t>8
_____
1</t>
  </si>
  <si>
    <t>15
_____
3</t>
  </si>
  <si>
    <t>46
_____
13</t>
  </si>
  <si>
    <t>ТССЦ-103-0016
*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</si>
  <si>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
_____
22,8</t>
  </si>
  <si>
    <t xml:space="preserve">
_____
11</t>
  </si>
  <si>
    <t xml:space="preserve">
_____
60</t>
  </si>
  <si>
    <t>ТЕР13-03-002-04
Огрунтовка металлических поверхностей газопровода DN32 мм , грунтовкой ГФ-021
100 м2 окрашиваемой поверхности</t>
  </si>
  <si>
    <t>0,00065
(0,13*0,5) / 100</t>
  </si>
  <si>
    <t>ТЕР13-03-004-26
Окраска металлических огрунтованных поверхностей DN32 мм: эмалью ПФ-115
100 м2 окрашиваемой поверхности</t>
  </si>
  <si>
    <t>ТЕР22-03-001-05
Установка фасонных частей стальных сварных диаметром 100-250 мм
1 т фасонных частей</t>
  </si>
  <si>
    <t>0,0033
(0,2+0,6+2,5)/1000</t>
  </si>
  <si>
    <t>4960,28
_____
14919,4</t>
  </si>
  <si>
    <t>11806,75
_____
1684,6</t>
  </si>
  <si>
    <t>16
_____
50</t>
  </si>
  <si>
    <t>39
_____
6</t>
  </si>
  <si>
    <t>214
_____
427</t>
  </si>
  <si>
    <t>249
_____
73</t>
  </si>
  <si>
    <t>ТЕРм12-10-001-01
Бобышки, штуцеры на условное давление до 10 МПа
100 шт.</t>
  </si>
  <si>
    <t>0,01
1 / 100</t>
  </si>
  <si>
    <t>795,26
_____
2433,91</t>
  </si>
  <si>
    <t>8
_____
25</t>
  </si>
  <si>
    <t>104
_____
274</t>
  </si>
  <si>
    <t>ТЕР22-03-001-05
Установка фасонных частей стальных сварных диаметром: 25-250 мм  (Применительно)
1 т фасонных частей</t>
  </si>
  <si>
    <t>0,0008
(0,6+0,2)/1000</t>
  </si>
  <si>
    <t>4
_____
12</t>
  </si>
  <si>
    <t>9
_____
1</t>
  </si>
  <si>
    <t>52
_____
104</t>
  </si>
  <si>
    <t>60
_____
18</t>
  </si>
  <si>
    <t>ТЕР24-02-051-01
Монтаж задвижки стальной  для надземной установки на газопроводах из труб условным диаметром: 32 мм (Применительно)
1 задвижка
211,83 = 493,69 - 5,8 x 21,70 - 2 x 35,00 - 4 x 21,50</t>
  </si>
  <si>
    <t>77,36
_____
33,22</t>
  </si>
  <si>
    <t>77
_____
34</t>
  </si>
  <si>
    <t>1010
_____
169</t>
  </si>
  <si>
    <t>Прайс ООО "LD "
Кран шаровой муфтовый полнопроходной LD  КШ.М.П. GAS.032.40-01.,  2270/1,2/6,24=303.15 руб.
(МАТ=1,025 к расх.)
шт</t>
  </si>
  <si>
    <t xml:space="preserve">
_____
310,73</t>
  </si>
  <si>
    <t xml:space="preserve">
_____
311</t>
  </si>
  <si>
    <t xml:space="preserve">
_____
1939</t>
  </si>
  <si>
    <t>Устройство футляра Ф108х4.0мм   на выходе газопровода DN 50  мм из земли, -1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</si>
  <si>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</si>
  <si>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0.6/1000</t>
  </si>
  <si>
    <t>4620,77
_____
509,63</t>
  </si>
  <si>
    <t>534,52
_____
174,69</t>
  </si>
  <si>
    <t>36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</si>
  <si>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</si>
  <si>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</si>
  <si>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</si>
  <si>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263</t>
  </si>
  <si>
    <t>ТЕР22-05-003-01
Протаскивание в футляр Ду 100 стальных труб DN 50 мм
100 м трубы, уложенной в футляр</t>
  </si>
  <si>
    <t>0,006
0.6 / 100</t>
  </si>
  <si>
    <t>1026,3
_____
1111,06</t>
  </si>
  <si>
    <t>6
_____
7</t>
  </si>
  <si>
    <t>80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</si>
  <si>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</si>
  <si>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</si>
  <si>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</si>
  <si>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</si>
  <si>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62
_____
115</t>
  </si>
  <si>
    <t>102
_____
38</t>
  </si>
  <si>
    <t>ТЕР22-05-004-01
Заделка битумом и прядью концов футляра диаметром 400 мм
(Корректировка на ф108мм  ОЗП=0,27; ЭМ=0,27 к расх.; ЗПМ=0,27; МАТ=0,27 к расх.; ТЗ=0,27; ТЗМ=0,27)
1 футляр</t>
  </si>
  <si>
    <t>8,85
_____
43,08</t>
  </si>
  <si>
    <t>9
_____
42</t>
  </si>
  <si>
    <t>116
_____
236</t>
  </si>
  <si>
    <t>Уплотнение вводов водопровода, канализации, теплотрассы</t>
  </si>
  <si>
    <t>ТЕР16-07-006-02
Заделка сальников при проходе труб (водопровода, газопровода, канализации) через фундаменты или стены подвала диаметром: до 200 мм
1 сальник</t>
  </si>
  <si>
    <t>27,07
_____
53,37</t>
  </si>
  <si>
    <t>108
_____
214</t>
  </si>
  <si>
    <t>1413
_____
1598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</si>
  <si>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</si>
  <si>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</si>
  <si>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</si>
  <si>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44
_____
17</t>
  </si>
  <si>
    <t>576
_____
49</t>
  </si>
  <si>
    <t>ТЕРм39-02-015-04
Гаммаграфический контроль трубопровода через две стенки, ф 108 мм.
1 снимок</t>
  </si>
  <si>
    <t>15,51
_____
6,75</t>
  </si>
  <si>
    <t>16
_____
6</t>
  </si>
  <si>
    <t>203
_____
15</t>
  </si>
  <si>
    <t>ТЕРм39-02-006-02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
1 стык</t>
  </si>
  <si>
    <t>5,73
_____
2,45</t>
  </si>
  <si>
    <t>57
_____
25</t>
  </si>
  <si>
    <t>748
_____
101</t>
  </si>
  <si>
    <t>ТЕР13-08-007-01
Проверка состояния изоляционного покрытия подземных газопроводов. (Применительно) Проверка качества резинового покрытия
(Прил.13.2 п.3.12.9 При выполнении работ в оборудовании (конструкции) диаметр (ширина) которых менее 1 м: Разные работы ОЗП=1,2; ТЗ=1,2)
100 м2 поверхности</t>
  </si>
  <si>
    <t>0,02374
((0.18*7.3)+(0.53*2)) / 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</si>
  <si>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</si>
  <si>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</si>
  <si>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</si>
  <si>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135</t>
  </si>
  <si>
    <t>ТЕР24-02-120-01
Очистка полости трубопровода продувкой воздухом, условный диаметр газопровода: до 50 мм
100 м трубопровода</t>
  </si>
  <si>
    <t>1,835
183,5 / 100</t>
  </si>
  <si>
    <t>12,55
_____
2,43</t>
  </si>
  <si>
    <t>23
_____
4</t>
  </si>
  <si>
    <t>155
_____
58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</si>
  <si>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</si>
  <si>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</si>
  <si>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78
_____
17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</si>
  <si>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</si>
  <si>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</si>
  <si>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</si>
  <si>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</si>
  <si>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</si>
  <si>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3817
_____
37094</t>
  </si>
  <si>
    <t>37755
_____
859</t>
  </si>
  <si>
    <t>49850
_____
178682</t>
  </si>
  <si>
    <t>116353
_____
11228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</si>
  <si>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</si>
  <si>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</si>
  <si>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68, 78-80)</t>
  </si>
  <si>
    <t xml:space="preserve">
_____
33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</si>
  <si>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</si>
  <si>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</si>
  <si>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</si>
  <si>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</si>
  <si>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</si>
  <si>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</si>
  <si>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</si>
  <si>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</si>
  <si>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</si>
  <si>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</si>
  <si>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Непредвиденные затраты 1%</t>
  </si>
  <si>
    <t xml:space="preserve">    ВОЗВРАТ МАТЕРИАЛОВ ЗАКАЗЧИКА</t>
  </si>
  <si>
    <t xml:space="preserve">    НДС 20%</t>
  </si>
  <si>
    <t>ЛОКАЛЬНАЯ СМЕТА №1</t>
  </si>
  <si>
    <t>на газопровод низкого давления</t>
  </si>
  <si>
    <t>1 квартал 2019 года</t>
  </si>
  <si>
    <t>УТВЕРЖДАЮ</t>
  </si>
  <si>
    <t>ТССЦ-507-3726
* (п.35)
Труба напорная из полиэтилена PE 100 для газопроводов ПЭ100 SDR11, размером 63х5,8 мм (ГОСТ Р 50838-95)
м</t>
  </si>
  <si>
    <t>ТССЦ-103-0139
* (п.55)
Трубы стальные электросварные прямошовные со снятой фаской из стали марок БСт2кп-БСт4кп и БСт2пс-БСт4пс наружный диаметр 57 мм, толщина стенки 3,5 мм
(МАТ=1,02 к расх.)
м</t>
  </si>
  <si>
    <t>ТССЦ-103-0139
* (п.60)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</si>
  <si>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ТССЦ-103-0016
* (п.64)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</si>
  <si>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    ВСЕГО по смете с НДС</t>
  </si>
  <si>
    <t>-1,01</t>
  </si>
  <si>
    <t>-0,5</t>
  </si>
  <si>
    <t xml:space="preserve">-178,6
</t>
  </si>
  <si>
    <t xml:space="preserve">-3,434
</t>
  </si>
  <si>
    <t xml:space="preserve">    ИТОГО возврат материалов Заказчика</t>
  </si>
  <si>
    <t xml:space="preserve">    Всего по смете без учета материалов Заказчика</t>
  </si>
  <si>
    <t xml:space="preserve">    Итого с непредвиденными затратами</t>
  </si>
  <si>
    <t xml:space="preserve">
_____
-5799</t>
  </si>
  <si>
    <t xml:space="preserve">
_____
-106</t>
  </si>
  <si>
    <t xml:space="preserve">
_____
-31</t>
  </si>
  <si>
    <t xml:space="preserve">
_____
-11</t>
  </si>
  <si>
    <t xml:space="preserve">
_____
-22973</t>
  </si>
  <si>
    <t xml:space="preserve">
_____
-689</t>
  </si>
  <si>
    <t xml:space="preserve">
_____
-200</t>
  </si>
  <si>
    <t xml:space="preserve">
_____
-60</t>
  </si>
  <si>
    <t>Смета на сумму 495 684,00 руб. с НДС</t>
  </si>
  <si>
    <t>руб.</t>
  </si>
  <si>
    <t>Стройка: Газопровод низкого давления от точки подключения до границы земельного участка по адресу: г. Челябинск, Советский район, ул. Орлиная, 2-б</t>
  </si>
  <si>
    <t>Объект: Газопровод низкого давления от точки подключения до границы земельного участка по адресу: г. Челябинск, Советский район, ул. Орлиная, 2-б</t>
  </si>
  <si>
    <t>Проверил:   _________________ /Петров А.Б./</t>
  </si>
  <si>
    <t>Составил:   _________________ /Романова Т.В./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</si>
</sst>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76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7" fillId="0" borderId="0" xfId="0" applyFont="1" applyAlignment="1">
      <alignment horizontal="left" vertical="center"/>
    </xf>
    <xf numFmtId="1" fontId="12" fillId="0" borderId="1" xfId="6" applyNumberFormat="1" applyFont="1" applyBorder="1" applyAlignment="1">
      <alignment horizontal="right" vertical="top" wrapText="1"/>
    </xf>
    <xf numFmtId="1" fontId="9" fillId="0" borderId="1" xfId="6" applyNumberFormat="1" applyFont="1" applyBorder="1" applyAlignment="1">
      <alignment horizontal="right" vertical="top" wrapText="1"/>
    </xf>
    <xf numFmtId="0" fontId="7" fillId="0" borderId="0" xfId="0" applyFont="1"/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4" fontId="9" fillId="0" borderId="1" xfId="6" applyNumberFormat="1" applyFont="1" applyBorder="1" applyAlignment="1">
      <alignment horizontal="right" vertical="top" wrapText="1"/>
    </xf>
    <xf numFmtId="4" fontId="12" fillId="0" borderId="1" xfId="6" applyNumberFormat="1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4" fontId="12" fillId="0" borderId="6" xfId="12" applyNumberFormat="1" applyFont="1" applyBorder="1" applyAlignment="1">
      <alignment horizontal="right"/>
    </xf>
    <xf numFmtId="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47">
    <cellStyle name="Акт" xfId="1"/>
    <cellStyle name="АктМТСН" xfId="2"/>
    <cellStyle name="АктМТСН 2" xfId="37"/>
    <cellStyle name="АктМТСН 3" xfId="27"/>
    <cellStyle name="ВедРесурсов" xfId="3"/>
    <cellStyle name="ВедРесурсовАкт" xfId="4"/>
    <cellStyle name="Индексы" xfId="5"/>
    <cellStyle name="Индексы 2" xfId="38"/>
    <cellStyle name="Индексы 3" xfId="28"/>
    <cellStyle name="Итоги" xfId="6"/>
    <cellStyle name="ИтогоАктБазЦ" xfId="7"/>
    <cellStyle name="ИтогоАктБИМ" xfId="8"/>
    <cellStyle name="ИтогоАктБИМ 2" xfId="39"/>
    <cellStyle name="ИтогоАктБИМ 3" xfId="29"/>
    <cellStyle name="ИтогоАктРесМет" xfId="9"/>
    <cellStyle name="ИтогоАктРесМет 2" xfId="40"/>
    <cellStyle name="ИтогоАктРесМет 3" xfId="30"/>
    <cellStyle name="ИтогоБазЦ" xfId="10"/>
    <cellStyle name="ИтогоБИМ" xfId="11"/>
    <cellStyle name="ИтогоБИМ 2" xfId="41"/>
    <cellStyle name="ИтогоБИМ 3" xfId="31"/>
    <cellStyle name="ИтогоРесМет" xfId="12"/>
    <cellStyle name="ИтогоРесМет 2" xfId="42"/>
    <cellStyle name="ИтогоРесМет 3" xfId="32"/>
    <cellStyle name="ЛокСмета" xfId="13"/>
    <cellStyle name="ЛокСмМТСН" xfId="14"/>
    <cellStyle name="ЛокСмМТСН 2" xfId="43"/>
    <cellStyle name="ЛокСмМТСН 3" xfId="33"/>
    <cellStyle name="М29" xfId="15"/>
    <cellStyle name="М29 2" xfId="44"/>
    <cellStyle name="М29 3" xfId="34"/>
    <cellStyle name="ОбСмета" xfId="16"/>
    <cellStyle name="ОбСмета 2" xfId="45"/>
    <cellStyle name="ОбСмета 3" xfId="35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СводРасч 2" xfId="46"/>
    <cellStyle name="СводРасч 3" xfId="36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62"/>
  <sheetViews>
    <sheetView showGridLines="0" tabSelected="1" topLeftCell="A10" workbookViewId="0">
      <selection activeCell="J21" sqref="J21:K2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">
      <c r="A2" s="2" t="s">
        <v>21</v>
      </c>
      <c r="H2" s="2" t="s">
        <v>442</v>
      </c>
    </row>
    <row r="3" spans="1:21" s="48" customFormat="1" x14ac:dyDescent="0.2">
      <c r="A3" s="45" t="s">
        <v>463</v>
      </c>
      <c r="H3" s="45" t="s">
        <v>463</v>
      </c>
    </row>
    <row r="4" spans="1:21" x14ac:dyDescent="0.2">
      <c r="A4" s="29" t="s">
        <v>23</v>
      </c>
      <c r="H4" s="29" t="s">
        <v>23</v>
      </c>
    </row>
    <row r="5" spans="1:21" x14ac:dyDescent="0.2">
      <c r="A5" s="29" t="s">
        <v>24</v>
      </c>
      <c r="B5" s="3"/>
      <c r="C5" s="3"/>
      <c r="D5" s="3"/>
      <c r="E5" s="3"/>
      <c r="F5" s="3"/>
      <c r="G5" s="3"/>
      <c r="H5" s="29" t="s">
        <v>24</v>
      </c>
    </row>
    <row r="6" spans="1:21" x14ac:dyDescent="0.2">
      <c r="A6" s="30" t="s">
        <v>22</v>
      </c>
      <c r="B6" s="3"/>
      <c r="C6" s="3"/>
      <c r="D6" s="3"/>
      <c r="E6" s="3"/>
      <c r="F6" s="3"/>
      <c r="G6" s="3"/>
      <c r="H6" s="30" t="s">
        <v>22</v>
      </c>
    </row>
    <row r="7" spans="1:21" x14ac:dyDescent="0.2">
      <c r="A7" s="3"/>
      <c r="B7" s="3"/>
      <c r="C7" s="3"/>
      <c r="D7" s="3"/>
      <c r="E7" s="3"/>
      <c r="F7" s="3"/>
      <c r="G7" s="3"/>
      <c r="H7" s="3"/>
    </row>
    <row r="8" spans="1:21" s="6" customFormat="1" ht="12" x14ac:dyDescent="0.2">
      <c r="A8" s="4"/>
      <c r="B8" s="5"/>
      <c r="C8" s="5"/>
      <c r="D8" s="5"/>
    </row>
    <row r="9" spans="1:21" s="6" customFormat="1" ht="12" x14ac:dyDescent="0.2">
      <c r="A9" s="7" t="s">
        <v>465</v>
      </c>
      <c r="B9" s="5"/>
      <c r="C9" s="5"/>
      <c r="D9" s="5"/>
    </row>
    <row r="10" spans="1:21" s="6" customFormat="1" ht="12" x14ac:dyDescent="0.2">
      <c r="A10" s="4"/>
      <c r="B10" s="5"/>
      <c r="C10" s="5"/>
      <c r="D10" s="5"/>
    </row>
    <row r="11" spans="1:21" s="6" customFormat="1" ht="12" x14ac:dyDescent="0.2">
      <c r="A11" s="7" t="s">
        <v>466</v>
      </c>
      <c r="B11" s="5"/>
      <c r="C11" s="5"/>
      <c r="D11" s="5"/>
    </row>
    <row r="12" spans="1:21" s="6" customFormat="1" ht="15" x14ac:dyDescent="0.25">
      <c r="A12" s="70" t="s">
        <v>439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1" s="6" customFormat="1" ht="12" x14ac:dyDescent="0.2">
      <c r="A13" s="71" t="s">
        <v>18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s="6" customFormat="1" ht="12" x14ac:dyDescent="0.2">
      <c r="A14" s="71" t="s">
        <v>440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</row>
    <row r="15" spans="1:21" s="6" customFormat="1" ht="12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1" s="6" customFormat="1" ht="12" x14ac:dyDescent="0.2"/>
    <row r="17" spans="1:26" s="6" customFormat="1" ht="12" x14ac:dyDescent="0.2">
      <c r="G17" s="73" t="s">
        <v>16</v>
      </c>
      <c r="H17" s="74"/>
      <c r="I17" s="75"/>
      <c r="J17" s="73" t="s">
        <v>17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5"/>
    </row>
    <row r="18" spans="1:26" s="6" customFormat="1" x14ac:dyDescent="0.2">
      <c r="D18" s="4" t="s">
        <v>1</v>
      </c>
      <c r="G18" s="61">
        <f>G151/1000</f>
        <v>81.653000000000006</v>
      </c>
      <c r="H18" s="62"/>
      <c r="I18" s="8" t="s">
        <v>2</v>
      </c>
      <c r="J18" s="68">
        <f>J155</f>
        <v>495396.52</v>
      </c>
      <c r="K18" s="69"/>
      <c r="L18" s="9"/>
      <c r="M18" s="9"/>
      <c r="N18" s="9"/>
      <c r="O18" s="9"/>
      <c r="P18" s="9"/>
      <c r="Q18" s="9"/>
      <c r="R18" s="9"/>
      <c r="S18" s="9"/>
      <c r="T18" s="9"/>
      <c r="U18" s="8" t="s">
        <v>464</v>
      </c>
    </row>
    <row r="19" spans="1:26" s="6" customFormat="1" x14ac:dyDescent="0.2">
      <c r="D19" s="10" t="s">
        <v>19</v>
      </c>
      <c r="F19" s="11"/>
      <c r="G19" s="61">
        <f>0/1000</f>
        <v>0</v>
      </c>
      <c r="H19" s="62"/>
      <c r="I19" s="8" t="s">
        <v>2</v>
      </c>
      <c r="J19" s="63">
        <f>0/1000</f>
        <v>0</v>
      </c>
      <c r="K19" s="64"/>
      <c r="L19" s="9"/>
      <c r="M19" s="9"/>
      <c r="N19" s="9"/>
      <c r="O19" s="9"/>
      <c r="P19" s="9"/>
      <c r="Q19" s="9"/>
      <c r="R19" s="9"/>
      <c r="S19" s="9"/>
      <c r="T19" s="9"/>
      <c r="U19" s="8" t="s">
        <v>2</v>
      </c>
    </row>
    <row r="20" spans="1:26" s="6" customFormat="1" x14ac:dyDescent="0.2">
      <c r="D20" s="10" t="s">
        <v>20</v>
      </c>
      <c r="F20" s="11"/>
      <c r="G20" s="61">
        <f>1226/1000</f>
        <v>1.226</v>
      </c>
      <c r="H20" s="62"/>
      <c r="I20" s="8" t="s">
        <v>2</v>
      </c>
      <c r="J20" s="63">
        <f>5021/1000</f>
        <v>5.0209999999999999</v>
      </c>
      <c r="K20" s="64"/>
      <c r="L20" s="9"/>
      <c r="M20" s="9"/>
      <c r="N20" s="9"/>
      <c r="O20" s="9"/>
      <c r="P20" s="9"/>
      <c r="Q20" s="9"/>
      <c r="R20" s="9"/>
      <c r="S20" s="9"/>
      <c r="T20" s="9"/>
      <c r="U20" s="8" t="s">
        <v>2</v>
      </c>
    </row>
    <row r="21" spans="1:26" s="6" customFormat="1" x14ac:dyDescent="0.2">
      <c r="D21" s="4" t="s">
        <v>3</v>
      </c>
      <c r="G21" s="61">
        <f>(V21+V22)/1000</f>
        <v>0.38550000000000001</v>
      </c>
      <c r="H21" s="62"/>
      <c r="I21" s="8" t="s">
        <v>4</v>
      </c>
      <c r="J21" s="63">
        <f>(W21+W22)/1000</f>
        <v>0.38550000000000001</v>
      </c>
      <c r="K21" s="64"/>
      <c r="L21" s="9"/>
      <c r="M21" s="9"/>
      <c r="N21" s="9"/>
      <c r="O21" s="9"/>
      <c r="P21" s="9"/>
      <c r="Q21" s="9"/>
      <c r="R21" s="9"/>
      <c r="S21" s="9"/>
      <c r="T21" s="9"/>
      <c r="U21" s="8" t="s">
        <v>4</v>
      </c>
      <c r="V21" s="12">
        <v>323.3</v>
      </c>
      <c r="W21" s="13">
        <v>323.3</v>
      </c>
      <c r="X21" s="26">
        <v>4676</v>
      </c>
      <c r="Y21" s="26">
        <v>5156</v>
      </c>
      <c r="Z21" s="26">
        <v>2911</v>
      </c>
    </row>
    <row r="22" spans="1:26" s="6" customFormat="1" x14ac:dyDescent="0.2">
      <c r="D22" s="4" t="s">
        <v>5</v>
      </c>
      <c r="G22" s="61">
        <f>4676/1000</f>
        <v>4.6760000000000002</v>
      </c>
      <c r="H22" s="62"/>
      <c r="I22" s="8" t="s">
        <v>2</v>
      </c>
      <c r="J22" s="63">
        <f>61078/1000</f>
        <v>61.078000000000003</v>
      </c>
      <c r="K22" s="64"/>
      <c r="L22" s="9"/>
      <c r="M22" s="9"/>
      <c r="N22" s="9"/>
      <c r="O22" s="9"/>
      <c r="P22" s="9"/>
      <c r="Q22" s="9"/>
      <c r="R22" s="9"/>
      <c r="S22" s="9"/>
      <c r="T22" s="9"/>
      <c r="U22" s="8" t="s">
        <v>2</v>
      </c>
      <c r="V22" s="12">
        <v>62.2</v>
      </c>
      <c r="W22" s="13">
        <v>62.2</v>
      </c>
      <c r="X22" s="27">
        <v>61078</v>
      </c>
      <c r="Y22" s="27">
        <v>57292</v>
      </c>
      <c r="Z22" s="27">
        <v>30455</v>
      </c>
    </row>
    <row r="23" spans="1:26" s="6" customFormat="1" ht="12" x14ac:dyDescent="0.2">
      <c r="F23" s="5"/>
      <c r="G23" s="14"/>
      <c r="H23" s="14"/>
      <c r="I23" s="15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5"/>
    </row>
    <row r="24" spans="1:26" s="6" customFormat="1" ht="12" x14ac:dyDescent="0.2">
      <c r="B24" s="5"/>
      <c r="C24" s="5"/>
      <c r="D24" s="5"/>
      <c r="F24" s="11"/>
      <c r="G24" s="17"/>
      <c r="H24" s="17"/>
      <c r="I24" s="18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8"/>
    </row>
    <row r="25" spans="1:26" s="6" customFormat="1" ht="12" x14ac:dyDescent="0.2">
      <c r="A25" s="4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6" t="s">
        <v>441</v>
      </c>
    </row>
    <row r="26" spans="1:26" s="6" customFormat="1" thickBot="1" x14ac:dyDescent="0.25">
      <c r="A26" s="20"/>
    </row>
    <row r="27" spans="1:26" s="22" customFormat="1" ht="27" customHeight="1" thickBot="1" x14ac:dyDescent="0.25">
      <c r="A27" s="67" t="s">
        <v>6</v>
      </c>
      <c r="B27" s="67" t="s">
        <v>7</v>
      </c>
      <c r="C27" s="67" t="s">
        <v>8</v>
      </c>
      <c r="D27" s="66" t="s">
        <v>9</v>
      </c>
      <c r="E27" s="66"/>
      <c r="F27" s="66"/>
      <c r="G27" s="66" t="s">
        <v>10</v>
      </c>
      <c r="H27" s="66"/>
      <c r="I27" s="66"/>
      <c r="J27" s="66" t="s">
        <v>11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26" s="22" customFormat="1" ht="22.5" customHeight="1" thickBot="1" x14ac:dyDescent="0.25">
      <c r="A28" s="67"/>
      <c r="B28" s="67"/>
      <c r="C28" s="67"/>
      <c r="D28" s="65" t="s">
        <v>0</v>
      </c>
      <c r="E28" s="21" t="s">
        <v>12</v>
      </c>
      <c r="F28" s="21" t="s">
        <v>13</v>
      </c>
      <c r="G28" s="65" t="s">
        <v>0</v>
      </c>
      <c r="H28" s="21" t="s">
        <v>12</v>
      </c>
      <c r="I28" s="21" t="s">
        <v>13</v>
      </c>
      <c r="J28" s="65" t="s">
        <v>0</v>
      </c>
      <c r="K28" s="21" t="s">
        <v>12</v>
      </c>
      <c r="L28" s="21"/>
      <c r="M28" s="21"/>
      <c r="N28" s="21"/>
      <c r="O28" s="21"/>
      <c r="P28" s="21"/>
      <c r="Q28" s="21"/>
      <c r="R28" s="21"/>
      <c r="S28" s="21"/>
      <c r="T28" s="21"/>
      <c r="U28" s="21" t="s">
        <v>13</v>
      </c>
    </row>
    <row r="29" spans="1:26" s="22" customFormat="1" ht="22.5" customHeight="1" thickBot="1" x14ac:dyDescent="0.25">
      <c r="A29" s="67"/>
      <c r="B29" s="67"/>
      <c r="C29" s="67"/>
      <c r="D29" s="65"/>
      <c r="E29" s="21" t="s">
        <v>14</v>
      </c>
      <c r="F29" s="21" t="s">
        <v>15</v>
      </c>
      <c r="G29" s="65"/>
      <c r="H29" s="21" t="s">
        <v>14</v>
      </c>
      <c r="I29" s="21" t="s">
        <v>15</v>
      </c>
      <c r="J29" s="65"/>
      <c r="K29" s="21" t="s">
        <v>14</v>
      </c>
      <c r="L29" s="21"/>
      <c r="M29" s="21"/>
      <c r="N29" s="21"/>
      <c r="O29" s="21"/>
      <c r="P29" s="21"/>
      <c r="Q29" s="21"/>
      <c r="R29" s="21"/>
      <c r="S29" s="21"/>
      <c r="T29" s="21"/>
      <c r="U29" s="21" t="s">
        <v>15</v>
      </c>
    </row>
    <row r="30" spans="1:26" s="5" customFormat="1" x14ac:dyDescent="0.2">
      <c r="A30" s="31">
        <v>1</v>
      </c>
      <c r="B30" s="31">
        <v>2</v>
      </c>
      <c r="C30" s="31">
        <v>3</v>
      </c>
      <c r="D30" s="32">
        <v>4</v>
      </c>
      <c r="E30" s="31">
        <v>5</v>
      </c>
      <c r="F30" s="31">
        <v>6</v>
      </c>
      <c r="G30" s="32">
        <v>7</v>
      </c>
      <c r="H30" s="31">
        <v>8</v>
      </c>
      <c r="I30" s="31">
        <v>9</v>
      </c>
      <c r="J30" s="32">
        <v>10</v>
      </c>
      <c r="K30" s="31">
        <v>11</v>
      </c>
      <c r="L30" s="31"/>
      <c r="M30" s="31"/>
      <c r="N30" s="31"/>
      <c r="O30" s="31"/>
      <c r="P30" s="31"/>
      <c r="Q30" s="31"/>
      <c r="R30" s="31"/>
      <c r="S30" s="31"/>
      <c r="T30" s="31"/>
      <c r="U30" s="31">
        <v>12</v>
      </c>
    </row>
    <row r="31" spans="1:26" s="23" customFormat="1" ht="21" customHeight="1" x14ac:dyDescent="0.2">
      <c r="A31" s="59" t="s">
        <v>25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</row>
    <row r="32" spans="1:26" s="23" customFormat="1" ht="17.850000000000001" customHeight="1" x14ac:dyDescent="0.2">
      <c r="A32" s="57" t="s">
        <v>26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6" s="23" customFormat="1" ht="48" x14ac:dyDescent="0.2">
      <c r="A33" s="33">
        <v>1</v>
      </c>
      <c r="B33" s="34" t="s">
        <v>27</v>
      </c>
      <c r="C33" s="35" t="s">
        <v>28</v>
      </c>
      <c r="D33" s="36">
        <v>5022.6099999999997</v>
      </c>
      <c r="E33" s="37">
        <v>1889.7</v>
      </c>
      <c r="F33" s="36" t="s">
        <v>29</v>
      </c>
      <c r="G33" s="36">
        <v>113</v>
      </c>
      <c r="H33" s="36">
        <v>42</v>
      </c>
      <c r="I33" s="36" t="s">
        <v>30</v>
      </c>
      <c r="J33" s="36">
        <v>1012</v>
      </c>
      <c r="K33" s="37">
        <v>553</v>
      </c>
      <c r="L33" s="37"/>
      <c r="M33" s="37"/>
      <c r="N33" s="37"/>
      <c r="O33" s="37"/>
      <c r="P33" s="37"/>
      <c r="Q33" s="37"/>
      <c r="R33" s="37"/>
      <c r="S33" s="37"/>
      <c r="T33" s="37"/>
      <c r="U33" s="37" t="s">
        <v>31</v>
      </c>
    </row>
    <row r="34" spans="1:26" s="23" customFormat="1" ht="48" x14ac:dyDescent="0.2">
      <c r="A34" s="33">
        <v>2</v>
      </c>
      <c r="B34" s="34" t="s">
        <v>32</v>
      </c>
      <c r="C34" s="35" t="s">
        <v>33</v>
      </c>
      <c r="D34" s="36">
        <v>601.35</v>
      </c>
      <c r="E34" s="37">
        <v>130.35</v>
      </c>
      <c r="F34" s="36" t="s">
        <v>34</v>
      </c>
      <c r="G34" s="36">
        <v>29</v>
      </c>
      <c r="H34" s="36">
        <v>6</v>
      </c>
      <c r="I34" s="36" t="s">
        <v>35</v>
      </c>
      <c r="J34" s="36">
        <v>232</v>
      </c>
      <c r="K34" s="37">
        <v>82</v>
      </c>
      <c r="L34" s="37"/>
      <c r="M34" s="37"/>
      <c r="N34" s="37"/>
      <c r="O34" s="37"/>
      <c r="P34" s="37"/>
      <c r="Q34" s="37"/>
      <c r="R34" s="37"/>
      <c r="S34" s="37"/>
      <c r="T34" s="37"/>
      <c r="U34" s="37" t="s">
        <v>36</v>
      </c>
    </row>
    <row r="35" spans="1:26" s="5" customFormat="1" ht="72" x14ac:dyDescent="0.2">
      <c r="A35" s="33">
        <v>3</v>
      </c>
      <c r="B35" s="34" t="s">
        <v>37</v>
      </c>
      <c r="C35" s="35" t="s">
        <v>38</v>
      </c>
      <c r="D35" s="36">
        <v>4.12</v>
      </c>
      <c r="E35" s="37"/>
      <c r="F35" s="36">
        <v>4.12</v>
      </c>
      <c r="G35" s="36">
        <v>20</v>
      </c>
      <c r="H35" s="36"/>
      <c r="I35" s="36">
        <v>20</v>
      </c>
      <c r="J35" s="36">
        <v>149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>
        <v>149</v>
      </c>
      <c r="V35" s="23"/>
      <c r="W35" s="23"/>
      <c r="X35" s="23"/>
      <c r="Y35" s="23"/>
      <c r="Z35" s="23"/>
    </row>
    <row r="36" spans="1:26" s="5" customFormat="1" ht="72" x14ac:dyDescent="0.2">
      <c r="A36" s="33">
        <v>4</v>
      </c>
      <c r="B36" s="34" t="s">
        <v>39</v>
      </c>
      <c r="C36" s="35" t="s">
        <v>38</v>
      </c>
      <c r="D36" s="36">
        <v>5.75</v>
      </c>
      <c r="E36" s="37"/>
      <c r="F36" s="36">
        <v>5.75</v>
      </c>
      <c r="G36" s="36">
        <v>28</v>
      </c>
      <c r="H36" s="36"/>
      <c r="I36" s="36">
        <v>28</v>
      </c>
      <c r="J36" s="36">
        <v>236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>
        <v>236</v>
      </c>
      <c r="V36" s="23"/>
      <c r="W36" s="23"/>
      <c r="X36" s="23"/>
      <c r="Y36" s="23"/>
      <c r="Z36" s="23"/>
    </row>
    <row r="37" spans="1:26" s="5" customFormat="1" ht="72" x14ac:dyDescent="0.2">
      <c r="A37" s="33">
        <v>5</v>
      </c>
      <c r="B37" s="34" t="s">
        <v>40</v>
      </c>
      <c r="C37" s="35">
        <v>4.9279999999999999</v>
      </c>
      <c r="D37" s="36">
        <v>14.21</v>
      </c>
      <c r="E37" s="37"/>
      <c r="F37" s="36">
        <v>14.21</v>
      </c>
      <c r="G37" s="36">
        <v>70</v>
      </c>
      <c r="H37" s="36"/>
      <c r="I37" s="36">
        <v>70</v>
      </c>
      <c r="J37" s="36">
        <v>329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>
        <v>329</v>
      </c>
      <c r="V37" s="23"/>
      <c r="W37" s="23"/>
      <c r="X37" s="23"/>
      <c r="Y37" s="23"/>
      <c r="Z37" s="23"/>
    </row>
    <row r="38" spans="1:26" s="5" customFormat="1" ht="84" x14ac:dyDescent="0.2">
      <c r="A38" s="33">
        <v>6</v>
      </c>
      <c r="B38" s="34" t="s">
        <v>41</v>
      </c>
      <c r="C38" s="35" t="s">
        <v>33</v>
      </c>
      <c r="D38" s="36">
        <v>2674.67</v>
      </c>
      <c r="E38" s="37" t="s">
        <v>42</v>
      </c>
      <c r="F38" s="36" t="s">
        <v>43</v>
      </c>
      <c r="G38" s="36">
        <v>128</v>
      </c>
      <c r="H38" s="36">
        <v>8</v>
      </c>
      <c r="I38" s="36" t="s">
        <v>44</v>
      </c>
      <c r="J38" s="36">
        <v>751</v>
      </c>
      <c r="K38" s="37" t="s">
        <v>45</v>
      </c>
      <c r="L38" s="37"/>
      <c r="M38" s="37"/>
      <c r="N38" s="37"/>
      <c r="O38" s="37"/>
      <c r="P38" s="37"/>
      <c r="Q38" s="37"/>
      <c r="R38" s="37"/>
      <c r="S38" s="37"/>
      <c r="T38" s="37"/>
      <c r="U38" s="37" t="s">
        <v>46</v>
      </c>
      <c r="V38" s="23"/>
      <c r="W38" s="23"/>
      <c r="X38" s="23"/>
      <c r="Y38" s="23"/>
      <c r="Z38" s="23"/>
    </row>
    <row r="39" spans="1:26" s="25" customFormat="1" ht="84" x14ac:dyDescent="0.2">
      <c r="A39" s="33">
        <v>7</v>
      </c>
      <c r="B39" s="34" t="s">
        <v>47</v>
      </c>
      <c r="C39" s="35" t="s">
        <v>48</v>
      </c>
      <c r="D39" s="36">
        <v>31936.21</v>
      </c>
      <c r="E39" s="37" t="s">
        <v>49</v>
      </c>
      <c r="F39" s="36" t="s">
        <v>50</v>
      </c>
      <c r="G39" s="36">
        <v>1022</v>
      </c>
      <c r="H39" s="36" t="s">
        <v>51</v>
      </c>
      <c r="I39" s="36" t="s">
        <v>52</v>
      </c>
      <c r="J39" s="36">
        <v>5099</v>
      </c>
      <c r="K39" s="37" t="s">
        <v>53</v>
      </c>
      <c r="L39" s="37"/>
      <c r="M39" s="37"/>
      <c r="N39" s="37"/>
      <c r="O39" s="37"/>
      <c r="P39" s="37"/>
      <c r="Q39" s="37"/>
      <c r="R39" s="37"/>
      <c r="S39" s="37"/>
      <c r="T39" s="37"/>
      <c r="U39" s="37" t="s">
        <v>54</v>
      </c>
      <c r="V39" s="23"/>
      <c r="W39" s="23"/>
      <c r="X39" s="23"/>
      <c r="Y39" s="23"/>
      <c r="Z39" s="23"/>
    </row>
    <row r="40" spans="1:26" ht="72" x14ac:dyDescent="0.2">
      <c r="A40" s="33">
        <v>8</v>
      </c>
      <c r="B40" s="34" t="s">
        <v>55</v>
      </c>
      <c r="C40" s="35" t="s">
        <v>56</v>
      </c>
      <c r="D40" s="36">
        <v>1855.1</v>
      </c>
      <c r="E40" s="37" t="s">
        <v>57</v>
      </c>
      <c r="F40" s="36" t="s">
        <v>58</v>
      </c>
      <c r="G40" s="36">
        <v>237</v>
      </c>
      <c r="H40" s="36" t="s">
        <v>59</v>
      </c>
      <c r="I40" s="36" t="s">
        <v>60</v>
      </c>
      <c r="J40" s="36">
        <v>1124</v>
      </c>
      <c r="K40" s="37" t="s">
        <v>61</v>
      </c>
      <c r="L40" s="37"/>
      <c r="M40" s="37"/>
      <c r="N40" s="37"/>
      <c r="O40" s="37"/>
      <c r="P40" s="37"/>
      <c r="Q40" s="37"/>
      <c r="R40" s="37"/>
      <c r="S40" s="37"/>
      <c r="T40" s="37"/>
      <c r="U40" s="37" t="s">
        <v>62</v>
      </c>
      <c r="V40" s="23"/>
      <c r="W40" s="23"/>
      <c r="X40" s="23"/>
      <c r="Y40" s="23"/>
      <c r="Z40" s="23"/>
    </row>
    <row r="41" spans="1:26" ht="60" x14ac:dyDescent="0.2">
      <c r="A41" s="33">
        <v>9</v>
      </c>
      <c r="B41" s="34" t="s">
        <v>63</v>
      </c>
      <c r="C41" s="35" t="s">
        <v>48</v>
      </c>
      <c r="D41" s="36">
        <v>34167</v>
      </c>
      <c r="E41" s="37" t="s">
        <v>64</v>
      </c>
      <c r="F41" s="36" t="s">
        <v>65</v>
      </c>
      <c r="G41" s="36">
        <v>1093</v>
      </c>
      <c r="H41" s="36" t="s">
        <v>66</v>
      </c>
      <c r="I41" s="36" t="s">
        <v>67</v>
      </c>
      <c r="J41" s="36">
        <v>5215</v>
      </c>
      <c r="K41" s="37" t="s">
        <v>68</v>
      </c>
      <c r="L41" s="37"/>
      <c r="M41" s="37"/>
      <c r="N41" s="37"/>
      <c r="O41" s="37"/>
      <c r="P41" s="37"/>
      <c r="Q41" s="37"/>
      <c r="R41" s="37"/>
      <c r="S41" s="37"/>
      <c r="T41" s="37"/>
      <c r="U41" s="37" t="s">
        <v>69</v>
      </c>
      <c r="V41" s="23"/>
      <c r="W41" s="23"/>
      <c r="X41" s="23"/>
      <c r="Y41" s="23"/>
      <c r="Z41" s="23"/>
    </row>
    <row r="42" spans="1:26" ht="84" x14ac:dyDescent="0.2">
      <c r="A42" s="33">
        <v>10</v>
      </c>
      <c r="B42" s="34" t="s">
        <v>70</v>
      </c>
      <c r="C42" s="35" t="s">
        <v>71</v>
      </c>
      <c r="D42" s="36">
        <v>4830.72</v>
      </c>
      <c r="E42" s="37" t="s">
        <v>72</v>
      </c>
      <c r="F42" s="36" t="s">
        <v>73</v>
      </c>
      <c r="G42" s="36">
        <v>-155</v>
      </c>
      <c r="H42" s="36" t="s">
        <v>74</v>
      </c>
      <c r="I42" s="36" t="s">
        <v>75</v>
      </c>
      <c r="J42" s="36">
        <v>-688</v>
      </c>
      <c r="K42" s="37" t="s">
        <v>76</v>
      </c>
      <c r="L42" s="37"/>
      <c r="M42" s="37"/>
      <c r="N42" s="37"/>
      <c r="O42" s="37"/>
      <c r="P42" s="37"/>
      <c r="Q42" s="37"/>
      <c r="R42" s="37"/>
      <c r="S42" s="37"/>
      <c r="T42" s="37"/>
      <c r="U42" s="37" t="s">
        <v>77</v>
      </c>
      <c r="V42" s="23"/>
      <c r="W42" s="23"/>
      <c r="X42" s="23"/>
      <c r="Y42" s="23"/>
      <c r="Z42" s="23"/>
    </row>
    <row r="43" spans="1:26" ht="84" x14ac:dyDescent="0.2">
      <c r="A43" s="33">
        <v>11</v>
      </c>
      <c r="B43" s="34" t="s">
        <v>78</v>
      </c>
      <c r="C43" s="35" t="s">
        <v>48</v>
      </c>
      <c r="D43" s="36">
        <v>3218.43</v>
      </c>
      <c r="E43" s="37" t="s">
        <v>79</v>
      </c>
      <c r="F43" s="36" t="s">
        <v>80</v>
      </c>
      <c r="G43" s="36">
        <v>103</v>
      </c>
      <c r="H43" s="36" t="s">
        <v>81</v>
      </c>
      <c r="I43" s="36" t="s">
        <v>82</v>
      </c>
      <c r="J43" s="36">
        <v>746</v>
      </c>
      <c r="K43" s="37" t="s">
        <v>83</v>
      </c>
      <c r="L43" s="37"/>
      <c r="M43" s="37"/>
      <c r="N43" s="37"/>
      <c r="O43" s="37"/>
      <c r="P43" s="37"/>
      <c r="Q43" s="37"/>
      <c r="R43" s="37"/>
      <c r="S43" s="37"/>
      <c r="T43" s="37"/>
      <c r="U43" s="37" t="s">
        <v>84</v>
      </c>
      <c r="V43" s="23"/>
      <c r="W43" s="23"/>
      <c r="X43" s="23"/>
      <c r="Y43" s="23"/>
      <c r="Z43" s="23"/>
    </row>
    <row r="44" spans="1:26" ht="60" x14ac:dyDescent="0.2">
      <c r="A44" s="33">
        <v>12</v>
      </c>
      <c r="B44" s="34" t="s">
        <v>85</v>
      </c>
      <c r="C44" s="35" t="s">
        <v>86</v>
      </c>
      <c r="D44" s="36">
        <v>8.92</v>
      </c>
      <c r="E44" s="37" t="s">
        <v>87</v>
      </c>
      <c r="F44" s="36">
        <v>3.59</v>
      </c>
      <c r="G44" s="36">
        <v>2</v>
      </c>
      <c r="H44" s="36" t="s">
        <v>88</v>
      </c>
      <c r="I44" s="36">
        <v>1</v>
      </c>
      <c r="J44" s="36">
        <v>9</v>
      </c>
      <c r="K44" s="37" t="s">
        <v>89</v>
      </c>
      <c r="L44" s="37"/>
      <c r="M44" s="37"/>
      <c r="N44" s="37"/>
      <c r="O44" s="37"/>
      <c r="P44" s="37"/>
      <c r="Q44" s="37"/>
      <c r="R44" s="37"/>
      <c r="S44" s="37"/>
      <c r="T44" s="37"/>
      <c r="U44" s="37">
        <v>3</v>
      </c>
      <c r="V44" s="23"/>
      <c r="W44" s="23"/>
      <c r="X44" s="23"/>
      <c r="Y44" s="23"/>
      <c r="Z44" s="23"/>
    </row>
    <row r="45" spans="1:26" ht="84" x14ac:dyDescent="0.2">
      <c r="A45" s="33">
        <v>13</v>
      </c>
      <c r="B45" s="34" t="s">
        <v>90</v>
      </c>
      <c r="C45" s="35" t="s">
        <v>91</v>
      </c>
      <c r="D45" s="36">
        <v>511</v>
      </c>
      <c r="E45" s="37" t="s">
        <v>92</v>
      </c>
      <c r="F45" s="36"/>
      <c r="G45" s="36">
        <v>2767</v>
      </c>
      <c r="H45" s="36" t="s">
        <v>93</v>
      </c>
      <c r="I45" s="36"/>
      <c r="J45" s="36">
        <v>13870</v>
      </c>
      <c r="K45" s="37" t="s">
        <v>94</v>
      </c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23"/>
      <c r="W45" s="23"/>
      <c r="X45" s="23"/>
      <c r="Y45" s="23"/>
      <c r="Z45" s="23"/>
    </row>
    <row r="46" spans="1:26" ht="17.850000000000001" customHeight="1" x14ac:dyDescent="0.2">
      <c r="A46" s="57" t="s">
        <v>95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23"/>
      <c r="W46" s="23"/>
      <c r="X46" s="23"/>
      <c r="Y46" s="23"/>
      <c r="Z46" s="23"/>
    </row>
    <row r="47" spans="1:26" ht="48" x14ac:dyDescent="0.2">
      <c r="A47" s="33">
        <v>14</v>
      </c>
      <c r="B47" s="34" t="s">
        <v>32</v>
      </c>
      <c r="C47" s="35" t="s">
        <v>96</v>
      </c>
      <c r="D47" s="36">
        <v>601.35</v>
      </c>
      <c r="E47" s="37">
        <v>130.35</v>
      </c>
      <c r="F47" s="36" t="s">
        <v>34</v>
      </c>
      <c r="G47" s="36">
        <v>72</v>
      </c>
      <c r="H47" s="36">
        <v>16</v>
      </c>
      <c r="I47" s="36" t="s">
        <v>97</v>
      </c>
      <c r="J47" s="36">
        <v>580</v>
      </c>
      <c r="K47" s="37">
        <v>204</v>
      </c>
      <c r="L47" s="37"/>
      <c r="M47" s="37"/>
      <c r="N47" s="37"/>
      <c r="O47" s="37"/>
      <c r="P47" s="37"/>
      <c r="Q47" s="37"/>
      <c r="R47" s="37"/>
      <c r="S47" s="37"/>
      <c r="T47" s="37"/>
      <c r="U47" s="37" t="s">
        <v>98</v>
      </c>
      <c r="V47" s="23"/>
      <c r="W47" s="23"/>
      <c r="X47" s="23"/>
      <c r="Y47" s="23"/>
      <c r="Z47" s="23"/>
    </row>
    <row r="48" spans="1:26" ht="84" x14ac:dyDescent="0.2">
      <c r="A48" s="33">
        <v>15</v>
      </c>
      <c r="B48" s="34" t="s">
        <v>99</v>
      </c>
      <c r="C48" s="35" t="s">
        <v>100</v>
      </c>
      <c r="D48" s="36">
        <v>29962.21</v>
      </c>
      <c r="E48" s="37" t="s">
        <v>101</v>
      </c>
      <c r="F48" s="36" t="s">
        <v>102</v>
      </c>
      <c r="G48" s="36">
        <v>1798</v>
      </c>
      <c r="H48" s="36" t="s">
        <v>103</v>
      </c>
      <c r="I48" s="36" t="s">
        <v>104</v>
      </c>
      <c r="J48" s="36">
        <v>8314</v>
      </c>
      <c r="K48" s="37" t="s">
        <v>105</v>
      </c>
      <c r="L48" s="37"/>
      <c r="M48" s="37"/>
      <c r="N48" s="37"/>
      <c r="O48" s="37"/>
      <c r="P48" s="37"/>
      <c r="Q48" s="37"/>
      <c r="R48" s="37"/>
      <c r="S48" s="37"/>
      <c r="T48" s="37"/>
      <c r="U48" s="37" t="s">
        <v>106</v>
      </c>
      <c r="V48" s="23"/>
      <c r="W48" s="23"/>
      <c r="X48" s="23"/>
      <c r="Y48" s="23"/>
      <c r="Z48" s="23"/>
    </row>
    <row r="49" spans="1:26" ht="72" x14ac:dyDescent="0.2">
      <c r="A49" s="33">
        <v>16</v>
      </c>
      <c r="B49" s="34" t="s">
        <v>107</v>
      </c>
      <c r="C49" s="35" t="s">
        <v>108</v>
      </c>
      <c r="D49" s="36">
        <v>1804.7</v>
      </c>
      <c r="E49" s="37" t="s">
        <v>109</v>
      </c>
      <c r="F49" s="36" t="s">
        <v>58</v>
      </c>
      <c r="G49" s="36">
        <v>541</v>
      </c>
      <c r="H49" s="36" t="s">
        <v>110</v>
      </c>
      <c r="I49" s="36" t="s">
        <v>111</v>
      </c>
      <c r="J49" s="36">
        <v>2405</v>
      </c>
      <c r="K49" s="37" t="s">
        <v>112</v>
      </c>
      <c r="L49" s="37"/>
      <c r="M49" s="37"/>
      <c r="N49" s="37"/>
      <c r="O49" s="37"/>
      <c r="P49" s="37"/>
      <c r="Q49" s="37"/>
      <c r="R49" s="37"/>
      <c r="S49" s="37"/>
      <c r="T49" s="37"/>
      <c r="U49" s="37" t="s">
        <v>113</v>
      </c>
      <c r="V49" s="23"/>
      <c r="W49" s="23"/>
      <c r="X49" s="23"/>
      <c r="Y49" s="23"/>
      <c r="Z49" s="23"/>
    </row>
    <row r="50" spans="1:26" ht="60" x14ac:dyDescent="0.2">
      <c r="A50" s="33">
        <v>17</v>
      </c>
      <c r="B50" s="34" t="s">
        <v>114</v>
      </c>
      <c r="C50" s="35" t="s">
        <v>115</v>
      </c>
      <c r="D50" s="36">
        <v>4.12</v>
      </c>
      <c r="E50" s="37"/>
      <c r="F50" s="36">
        <v>4.12</v>
      </c>
      <c r="G50" s="36">
        <v>87</v>
      </c>
      <c r="H50" s="36"/>
      <c r="I50" s="36">
        <v>87</v>
      </c>
      <c r="J50" s="36">
        <v>633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>
        <v>633</v>
      </c>
      <c r="V50" s="23"/>
      <c r="W50" s="23"/>
      <c r="X50" s="23"/>
      <c r="Y50" s="23"/>
      <c r="Z50" s="23"/>
    </row>
    <row r="51" spans="1:26" ht="72" x14ac:dyDescent="0.2">
      <c r="A51" s="33">
        <v>18</v>
      </c>
      <c r="B51" s="34" t="s">
        <v>116</v>
      </c>
      <c r="C51" s="35" t="s">
        <v>115</v>
      </c>
      <c r="D51" s="36">
        <v>8.33</v>
      </c>
      <c r="E51" s="37"/>
      <c r="F51" s="36">
        <v>8.33</v>
      </c>
      <c r="G51" s="36">
        <v>175</v>
      </c>
      <c r="H51" s="36"/>
      <c r="I51" s="36">
        <v>175</v>
      </c>
      <c r="J51" s="36">
        <v>822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>
        <v>822</v>
      </c>
      <c r="V51" s="23"/>
      <c r="W51" s="23"/>
      <c r="X51" s="23"/>
      <c r="Y51" s="23"/>
      <c r="Z51" s="23"/>
    </row>
    <row r="52" spans="1:26" ht="17.850000000000001" customHeight="1" x14ac:dyDescent="0.2">
      <c r="A52" s="57" t="s">
        <v>117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23"/>
      <c r="W52" s="23"/>
      <c r="X52" s="23"/>
      <c r="Y52" s="23"/>
      <c r="Z52" s="23"/>
    </row>
    <row r="53" spans="1:26" ht="60" x14ac:dyDescent="0.2">
      <c r="A53" s="33">
        <v>19</v>
      </c>
      <c r="B53" s="34" t="s">
        <v>118</v>
      </c>
      <c r="C53" s="35" t="s">
        <v>119</v>
      </c>
      <c r="D53" s="36">
        <v>467.82</v>
      </c>
      <c r="E53" s="37" t="s">
        <v>120</v>
      </c>
      <c r="F53" s="36" t="s">
        <v>121</v>
      </c>
      <c r="G53" s="36">
        <v>61</v>
      </c>
      <c r="H53" s="36" t="s">
        <v>122</v>
      </c>
      <c r="I53" s="36" t="s">
        <v>123</v>
      </c>
      <c r="J53" s="36">
        <v>633</v>
      </c>
      <c r="K53" s="37" t="s">
        <v>124</v>
      </c>
      <c r="L53" s="37"/>
      <c r="M53" s="37"/>
      <c r="N53" s="37"/>
      <c r="O53" s="37"/>
      <c r="P53" s="37"/>
      <c r="Q53" s="37"/>
      <c r="R53" s="37"/>
      <c r="S53" s="37"/>
      <c r="T53" s="37"/>
      <c r="U53" s="37" t="s">
        <v>125</v>
      </c>
      <c r="V53" s="23"/>
      <c r="W53" s="23"/>
      <c r="X53" s="23"/>
      <c r="Y53" s="23"/>
      <c r="Z53" s="23"/>
    </row>
    <row r="54" spans="1:26" ht="17.850000000000001" customHeight="1" x14ac:dyDescent="0.2">
      <c r="A54" s="57" t="s">
        <v>126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23"/>
      <c r="W54" s="23"/>
      <c r="X54" s="23"/>
      <c r="Y54" s="23"/>
      <c r="Z54" s="23"/>
    </row>
    <row r="55" spans="1:26" ht="84" x14ac:dyDescent="0.2">
      <c r="A55" s="33">
        <v>20</v>
      </c>
      <c r="B55" s="34" t="s">
        <v>127</v>
      </c>
      <c r="C55" s="35" t="s">
        <v>128</v>
      </c>
      <c r="D55" s="36">
        <v>287.33</v>
      </c>
      <c r="E55" s="37">
        <v>255.51</v>
      </c>
      <c r="F55" s="36" t="s">
        <v>129</v>
      </c>
      <c r="G55" s="36">
        <v>83</v>
      </c>
      <c r="H55" s="36">
        <v>74</v>
      </c>
      <c r="I55" s="36">
        <v>9</v>
      </c>
      <c r="J55" s="36">
        <v>1022</v>
      </c>
      <c r="K55" s="37">
        <v>967</v>
      </c>
      <c r="L55" s="37"/>
      <c r="M55" s="37"/>
      <c r="N55" s="37"/>
      <c r="O55" s="37"/>
      <c r="P55" s="37"/>
      <c r="Q55" s="37"/>
      <c r="R55" s="37"/>
      <c r="S55" s="37"/>
      <c r="T55" s="37"/>
      <c r="U55" s="37" t="s">
        <v>130</v>
      </c>
      <c r="V55" s="23"/>
      <c r="W55" s="23"/>
      <c r="X55" s="23"/>
      <c r="Y55" s="23"/>
      <c r="Z55" s="23"/>
    </row>
    <row r="56" spans="1:26" ht="60" x14ac:dyDescent="0.2">
      <c r="A56" s="38">
        <v>21</v>
      </c>
      <c r="B56" s="39" t="s">
        <v>131</v>
      </c>
      <c r="C56" s="40" t="s">
        <v>128</v>
      </c>
      <c r="D56" s="41">
        <v>441.97</v>
      </c>
      <c r="E56" s="42" t="s">
        <v>132</v>
      </c>
      <c r="F56" s="41" t="s">
        <v>133</v>
      </c>
      <c r="G56" s="41">
        <v>128</v>
      </c>
      <c r="H56" s="41" t="s">
        <v>134</v>
      </c>
      <c r="I56" s="41" t="s">
        <v>135</v>
      </c>
      <c r="J56" s="41">
        <v>1493</v>
      </c>
      <c r="K56" s="42" t="s">
        <v>136</v>
      </c>
      <c r="L56" s="42"/>
      <c r="M56" s="42"/>
      <c r="N56" s="42"/>
      <c r="O56" s="42"/>
      <c r="P56" s="42"/>
      <c r="Q56" s="42"/>
      <c r="R56" s="42"/>
      <c r="S56" s="42"/>
      <c r="T56" s="42"/>
      <c r="U56" s="42" t="s">
        <v>137</v>
      </c>
      <c r="V56" s="23"/>
      <c r="W56" s="23"/>
      <c r="X56" s="23"/>
      <c r="Y56" s="23"/>
      <c r="Z56" s="23"/>
    </row>
    <row r="57" spans="1:26" ht="21" customHeight="1" x14ac:dyDescent="0.2">
      <c r="A57" s="59" t="s">
        <v>138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23"/>
      <c r="W57" s="23"/>
      <c r="X57" s="23"/>
      <c r="Y57" s="23"/>
      <c r="Z57" s="23"/>
    </row>
    <row r="58" spans="1:26" ht="60" x14ac:dyDescent="0.2">
      <c r="A58" s="33">
        <v>22</v>
      </c>
      <c r="B58" s="34" t="s">
        <v>139</v>
      </c>
      <c r="C58" s="35" t="s">
        <v>140</v>
      </c>
      <c r="D58" s="36">
        <v>2445.2800000000002</v>
      </c>
      <c r="E58" s="37">
        <v>2445.2800000000002</v>
      </c>
      <c r="F58" s="36"/>
      <c r="G58" s="36">
        <v>504</v>
      </c>
      <c r="H58" s="36">
        <v>504</v>
      </c>
      <c r="I58" s="36"/>
      <c r="J58" s="36">
        <v>6579</v>
      </c>
      <c r="K58" s="37">
        <v>6579</v>
      </c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23"/>
      <c r="W58" s="23"/>
      <c r="X58" s="23"/>
      <c r="Y58" s="23"/>
      <c r="Z58" s="23"/>
    </row>
    <row r="59" spans="1:26" ht="84" x14ac:dyDescent="0.2">
      <c r="A59" s="33">
        <v>23</v>
      </c>
      <c r="B59" s="34" t="s">
        <v>141</v>
      </c>
      <c r="C59" s="35" t="s">
        <v>142</v>
      </c>
      <c r="D59" s="36">
        <v>4775.4399999999996</v>
      </c>
      <c r="E59" s="37">
        <v>169.89</v>
      </c>
      <c r="F59" s="36" t="s">
        <v>143</v>
      </c>
      <c r="G59" s="36">
        <v>162</v>
      </c>
      <c r="H59" s="36">
        <v>6</v>
      </c>
      <c r="I59" s="36" t="s">
        <v>144</v>
      </c>
      <c r="J59" s="36">
        <v>1023</v>
      </c>
      <c r="K59" s="37">
        <v>75</v>
      </c>
      <c r="L59" s="37"/>
      <c r="M59" s="37"/>
      <c r="N59" s="37"/>
      <c r="O59" s="37"/>
      <c r="P59" s="37"/>
      <c r="Q59" s="37"/>
      <c r="R59" s="37"/>
      <c r="S59" s="37"/>
      <c r="T59" s="37"/>
      <c r="U59" s="37" t="s">
        <v>145</v>
      </c>
      <c r="V59" s="23"/>
      <c r="W59" s="23"/>
      <c r="X59" s="23"/>
      <c r="Y59" s="23"/>
      <c r="Z59" s="23"/>
    </row>
    <row r="60" spans="1:26" ht="84" x14ac:dyDescent="0.2">
      <c r="A60" s="33">
        <v>24</v>
      </c>
      <c r="B60" s="34" t="s">
        <v>146</v>
      </c>
      <c r="C60" s="35" t="s">
        <v>147</v>
      </c>
      <c r="D60" s="36">
        <v>5964.72</v>
      </c>
      <c r="E60" s="37">
        <v>211.79</v>
      </c>
      <c r="F60" s="36" t="s">
        <v>148</v>
      </c>
      <c r="G60" s="36">
        <v>78</v>
      </c>
      <c r="H60" s="36">
        <v>3</v>
      </c>
      <c r="I60" s="36" t="s">
        <v>149</v>
      </c>
      <c r="J60" s="36">
        <v>489</v>
      </c>
      <c r="K60" s="37">
        <v>36</v>
      </c>
      <c r="L60" s="37"/>
      <c r="M60" s="37"/>
      <c r="N60" s="37"/>
      <c r="O60" s="37"/>
      <c r="P60" s="37"/>
      <c r="Q60" s="37"/>
      <c r="R60" s="37"/>
      <c r="S60" s="37"/>
      <c r="T60" s="37"/>
      <c r="U60" s="37" t="s">
        <v>150</v>
      </c>
      <c r="V60" s="23"/>
      <c r="W60" s="23"/>
      <c r="X60" s="23"/>
      <c r="Y60" s="23"/>
      <c r="Z60" s="23"/>
    </row>
    <row r="61" spans="1:26" ht="60" x14ac:dyDescent="0.2">
      <c r="A61" s="33">
        <v>25</v>
      </c>
      <c r="B61" s="34" t="s">
        <v>151</v>
      </c>
      <c r="C61" s="35" t="s">
        <v>152</v>
      </c>
      <c r="D61" s="36">
        <v>144.41</v>
      </c>
      <c r="E61" s="37">
        <v>105.37</v>
      </c>
      <c r="F61" s="36" t="s">
        <v>153</v>
      </c>
      <c r="G61" s="36">
        <v>56</v>
      </c>
      <c r="H61" s="36">
        <v>41</v>
      </c>
      <c r="I61" s="36" t="s">
        <v>154</v>
      </c>
      <c r="J61" s="36">
        <v>609</v>
      </c>
      <c r="K61" s="37">
        <v>537</v>
      </c>
      <c r="L61" s="37"/>
      <c r="M61" s="37"/>
      <c r="N61" s="37"/>
      <c r="O61" s="37"/>
      <c r="P61" s="37"/>
      <c r="Q61" s="37"/>
      <c r="R61" s="37"/>
      <c r="S61" s="37"/>
      <c r="T61" s="37"/>
      <c r="U61" s="37" t="s">
        <v>155</v>
      </c>
      <c r="V61" s="23"/>
      <c r="W61" s="23"/>
      <c r="X61" s="23"/>
      <c r="Y61" s="23"/>
      <c r="Z61" s="23"/>
    </row>
    <row r="62" spans="1:26" ht="48" x14ac:dyDescent="0.2">
      <c r="A62" s="33">
        <v>26</v>
      </c>
      <c r="B62" s="34" t="s">
        <v>156</v>
      </c>
      <c r="C62" s="35" t="s">
        <v>157</v>
      </c>
      <c r="D62" s="36">
        <v>921.46</v>
      </c>
      <c r="E62" s="37">
        <v>921.46</v>
      </c>
      <c r="F62" s="36"/>
      <c r="G62" s="36">
        <v>63</v>
      </c>
      <c r="H62" s="36">
        <v>63</v>
      </c>
      <c r="I62" s="36"/>
      <c r="J62" s="36">
        <v>819</v>
      </c>
      <c r="K62" s="37">
        <v>819</v>
      </c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23"/>
      <c r="W62" s="23"/>
      <c r="X62" s="23"/>
      <c r="Y62" s="23"/>
      <c r="Z62" s="23"/>
    </row>
    <row r="63" spans="1:26" ht="72" x14ac:dyDescent="0.2">
      <c r="A63" s="33">
        <v>27</v>
      </c>
      <c r="B63" s="34" t="s">
        <v>158</v>
      </c>
      <c r="C63" s="35" t="s">
        <v>159</v>
      </c>
      <c r="D63" s="36">
        <v>921.46</v>
      </c>
      <c r="E63" s="37">
        <v>921.46</v>
      </c>
      <c r="F63" s="36"/>
      <c r="G63" s="36">
        <v>156</v>
      </c>
      <c r="H63" s="36">
        <v>156</v>
      </c>
      <c r="I63" s="36"/>
      <c r="J63" s="36">
        <v>2034</v>
      </c>
      <c r="K63" s="37">
        <v>2034</v>
      </c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23"/>
      <c r="W63" s="23"/>
      <c r="X63" s="23"/>
      <c r="Y63" s="23"/>
      <c r="Z63" s="23"/>
    </row>
    <row r="64" spans="1:26" ht="72" x14ac:dyDescent="0.2">
      <c r="A64" s="33">
        <v>28</v>
      </c>
      <c r="B64" s="34" t="s">
        <v>160</v>
      </c>
      <c r="C64" s="35" t="s">
        <v>161</v>
      </c>
      <c r="D64" s="36">
        <v>739.81</v>
      </c>
      <c r="E64" s="37"/>
      <c r="F64" s="36" t="s">
        <v>162</v>
      </c>
      <c r="G64" s="36">
        <v>30</v>
      </c>
      <c r="H64" s="36"/>
      <c r="I64" s="36" t="s">
        <v>163</v>
      </c>
      <c r="J64" s="36">
        <v>260</v>
      </c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 t="s">
        <v>164</v>
      </c>
      <c r="V64" s="23"/>
      <c r="W64" s="23"/>
      <c r="X64" s="23"/>
      <c r="Y64" s="23"/>
      <c r="Z64" s="23"/>
    </row>
    <row r="65" spans="1:26" ht="48" x14ac:dyDescent="0.2">
      <c r="A65" s="33">
        <v>29</v>
      </c>
      <c r="B65" s="34" t="s">
        <v>165</v>
      </c>
      <c r="C65" s="35" t="s">
        <v>166</v>
      </c>
      <c r="D65" s="36">
        <v>399.93</v>
      </c>
      <c r="E65" s="37">
        <v>161.27000000000001</v>
      </c>
      <c r="F65" s="36" t="s">
        <v>167</v>
      </c>
      <c r="G65" s="36">
        <v>160</v>
      </c>
      <c r="H65" s="36">
        <v>65</v>
      </c>
      <c r="I65" s="36" t="s">
        <v>168</v>
      </c>
      <c r="J65" s="36">
        <v>1471</v>
      </c>
      <c r="K65" s="37">
        <v>843</v>
      </c>
      <c r="L65" s="37"/>
      <c r="M65" s="37"/>
      <c r="N65" s="37"/>
      <c r="O65" s="37"/>
      <c r="P65" s="37"/>
      <c r="Q65" s="37"/>
      <c r="R65" s="37"/>
      <c r="S65" s="37"/>
      <c r="T65" s="37"/>
      <c r="U65" s="37" t="s">
        <v>169</v>
      </c>
      <c r="V65" s="23"/>
      <c r="W65" s="23"/>
      <c r="X65" s="23"/>
      <c r="Y65" s="23"/>
      <c r="Z65" s="23"/>
    </row>
    <row r="66" spans="1:26" ht="48" x14ac:dyDescent="0.2">
      <c r="A66" s="33">
        <v>30</v>
      </c>
      <c r="B66" s="34" t="s">
        <v>170</v>
      </c>
      <c r="C66" s="35" t="s">
        <v>171</v>
      </c>
      <c r="D66" s="36">
        <v>117</v>
      </c>
      <c r="E66" s="37" t="s">
        <v>172</v>
      </c>
      <c r="F66" s="36"/>
      <c r="G66" s="36">
        <v>3552</v>
      </c>
      <c r="H66" s="36" t="s">
        <v>173</v>
      </c>
      <c r="I66" s="36"/>
      <c r="J66" s="36">
        <v>10556</v>
      </c>
      <c r="K66" s="37" t="s">
        <v>174</v>
      </c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23"/>
      <c r="W66" s="23"/>
      <c r="X66" s="23"/>
      <c r="Y66" s="23"/>
      <c r="Z66" s="23"/>
    </row>
    <row r="67" spans="1:26" ht="60" x14ac:dyDescent="0.2">
      <c r="A67" s="33">
        <v>31</v>
      </c>
      <c r="B67" s="34" t="s">
        <v>175</v>
      </c>
      <c r="C67" s="35" t="s">
        <v>176</v>
      </c>
      <c r="D67" s="36">
        <v>4.9800000000000004</v>
      </c>
      <c r="E67" s="37"/>
      <c r="F67" s="36">
        <v>4.9800000000000004</v>
      </c>
      <c r="G67" s="36">
        <v>268</v>
      </c>
      <c r="H67" s="36"/>
      <c r="I67" s="36">
        <v>268</v>
      </c>
      <c r="J67" s="36">
        <v>1961</v>
      </c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>
        <v>1961</v>
      </c>
      <c r="V67" s="23"/>
      <c r="W67" s="23"/>
      <c r="X67" s="23"/>
      <c r="Y67" s="23"/>
      <c r="Z67" s="23"/>
    </row>
    <row r="68" spans="1:26" ht="36" x14ac:dyDescent="0.2">
      <c r="A68" s="33">
        <v>32</v>
      </c>
      <c r="B68" s="34" t="s">
        <v>177</v>
      </c>
      <c r="C68" s="35" t="s">
        <v>178</v>
      </c>
      <c r="D68" s="36">
        <v>398.5</v>
      </c>
      <c r="E68" s="37" t="s">
        <v>179</v>
      </c>
      <c r="F68" s="36" t="s">
        <v>180</v>
      </c>
      <c r="G68" s="36">
        <v>11</v>
      </c>
      <c r="H68" s="36">
        <v>1</v>
      </c>
      <c r="I68" s="36" t="s">
        <v>181</v>
      </c>
      <c r="J68" s="36">
        <v>94</v>
      </c>
      <c r="K68" s="37">
        <v>13</v>
      </c>
      <c r="L68" s="37"/>
      <c r="M68" s="37"/>
      <c r="N68" s="37"/>
      <c r="O68" s="37"/>
      <c r="P68" s="37"/>
      <c r="Q68" s="37"/>
      <c r="R68" s="37"/>
      <c r="S68" s="37"/>
      <c r="T68" s="37"/>
      <c r="U68" s="37" t="s">
        <v>182</v>
      </c>
      <c r="V68" s="23"/>
      <c r="W68" s="23"/>
      <c r="X68" s="23"/>
      <c r="Y68" s="23"/>
      <c r="Z68" s="23"/>
    </row>
    <row r="69" spans="1:26" ht="72" x14ac:dyDescent="0.2">
      <c r="A69" s="38">
        <v>33</v>
      </c>
      <c r="B69" s="39" t="s">
        <v>116</v>
      </c>
      <c r="C69" s="40" t="s">
        <v>176</v>
      </c>
      <c r="D69" s="41">
        <v>8.33</v>
      </c>
      <c r="E69" s="42"/>
      <c r="F69" s="41">
        <v>8.33</v>
      </c>
      <c r="G69" s="41">
        <v>448</v>
      </c>
      <c r="H69" s="41"/>
      <c r="I69" s="41">
        <v>448</v>
      </c>
      <c r="J69" s="41">
        <v>2106</v>
      </c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>
        <v>2106</v>
      </c>
      <c r="V69" s="23"/>
      <c r="W69" s="23"/>
      <c r="X69" s="23"/>
      <c r="Y69" s="23"/>
      <c r="Z69" s="23"/>
    </row>
    <row r="70" spans="1:26" ht="21" customHeight="1" x14ac:dyDescent="0.2">
      <c r="A70" s="59" t="s">
        <v>183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23"/>
      <c r="W70" s="23"/>
      <c r="X70" s="23"/>
      <c r="Y70" s="23"/>
      <c r="Z70" s="23"/>
    </row>
    <row r="71" spans="1:26" ht="60" x14ac:dyDescent="0.2">
      <c r="A71" s="33">
        <v>34</v>
      </c>
      <c r="B71" s="34" t="s">
        <v>184</v>
      </c>
      <c r="C71" s="35" t="s">
        <v>185</v>
      </c>
      <c r="D71" s="36">
        <v>11.42</v>
      </c>
      <c r="E71" s="37">
        <v>11.42</v>
      </c>
      <c r="F71" s="36"/>
      <c r="G71" s="36">
        <v>1</v>
      </c>
      <c r="H71" s="36">
        <v>1</v>
      </c>
      <c r="I71" s="36"/>
      <c r="J71" s="36">
        <v>7</v>
      </c>
      <c r="K71" s="37">
        <v>7</v>
      </c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23"/>
      <c r="W71" s="23"/>
      <c r="X71" s="23"/>
      <c r="Y71" s="23"/>
      <c r="Z71" s="23"/>
    </row>
    <row r="72" spans="1:26" ht="72" x14ac:dyDescent="0.2">
      <c r="A72" s="33">
        <v>35</v>
      </c>
      <c r="B72" s="34" t="s">
        <v>186</v>
      </c>
      <c r="C72" s="35" t="s">
        <v>187</v>
      </c>
      <c r="D72" s="36">
        <v>32.47</v>
      </c>
      <c r="E72" s="37" t="s">
        <v>188</v>
      </c>
      <c r="F72" s="36"/>
      <c r="G72" s="36">
        <v>5799</v>
      </c>
      <c r="H72" s="36" t="s">
        <v>189</v>
      </c>
      <c r="I72" s="36"/>
      <c r="J72" s="36">
        <v>22973</v>
      </c>
      <c r="K72" s="37" t="s">
        <v>190</v>
      </c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23"/>
      <c r="W72" s="23"/>
      <c r="X72" s="23"/>
      <c r="Y72" s="23"/>
      <c r="Z72" s="23"/>
    </row>
    <row r="73" spans="1:26" ht="108" x14ac:dyDescent="0.2">
      <c r="A73" s="33">
        <v>36</v>
      </c>
      <c r="B73" s="34" t="s">
        <v>191</v>
      </c>
      <c r="C73" s="35" t="s">
        <v>192</v>
      </c>
      <c r="D73" s="36">
        <v>498.46</v>
      </c>
      <c r="E73" s="37">
        <v>87.77</v>
      </c>
      <c r="F73" s="36" t="s">
        <v>193</v>
      </c>
      <c r="G73" s="36">
        <v>2</v>
      </c>
      <c r="H73" s="36"/>
      <c r="I73" s="36">
        <v>2</v>
      </c>
      <c r="J73" s="36">
        <v>17</v>
      </c>
      <c r="K73" s="37">
        <v>6</v>
      </c>
      <c r="L73" s="37"/>
      <c r="M73" s="37"/>
      <c r="N73" s="37"/>
      <c r="O73" s="37"/>
      <c r="P73" s="37"/>
      <c r="Q73" s="37"/>
      <c r="R73" s="37"/>
      <c r="S73" s="37"/>
      <c r="T73" s="37"/>
      <c r="U73" s="37" t="s">
        <v>194</v>
      </c>
      <c r="V73" s="23"/>
      <c r="W73" s="23"/>
      <c r="X73" s="23"/>
      <c r="Y73" s="23"/>
      <c r="Z73" s="23"/>
    </row>
    <row r="74" spans="1:26" ht="36" x14ac:dyDescent="0.2">
      <c r="A74" s="33">
        <v>37</v>
      </c>
      <c r="B74" s="34" t="s">
        <v>195</v>
      </c>
      <c r="C74" s="35">
        <v>5</v>
      </c>
      <c r="D74" s="36">
        <v>0.3</v>
      </c>
      <c r="E74" s="37" t="s">
        <v>196</v>
      </c>
      <c r="F74" s="36"/>
      <c r="G74" s="36">
        <v>2</v>
      </c>
      <c r="H74" s="36" t="s">
        <v>197</v>
      </c>
      <c r="I74" s="36"/>
      <c r="J74" s="36">
        <v>7</v>
      </c>
      <c r="K74" s="37" t="s">
        <v>198</v>
      </c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23"/>
      <c r="W74" s="23"/>
      <c r="X74" s="23"/>
      <c r="Y74" s="23"/>
      <c r="Z74" s="23"/>
    </row>
    <row r="75" spans="1:26" ht="17.850000000000001" customHeight="1" x14ac:dyDescent="0.2">
      <c r="A75" s="57" t="s">
        <v>199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23"/>
      <c r="W75" s="23"/>
      <c r="X75" s="23"/>
      <c r="Y75" s="23"/>
      <c r="Z75" s="23"/>
    </row>
    <row r="76" spans="1:26" ht="84" x14ac:dyDescent="0.2">
      <c r="A76" s="33">
        <v>38</v>
      </c>
      <c r="B76" s="34" t="s">
        <v>200</v>
      </c>
      <c r="C76" s="35" t="s">
        <v>201</v>
      </c>
      <c r="D76" s="36">
        <v>212.58</v>
      </c>
      <c r="E76" s="37" t="s">
        <v>202</v>
      </c>
      <c r="F76" s="36">
        <v>15.14</v>
      </c>
      <c r="G76" s="36">
        <v>850</v>
      </c>
      <c r="H76" s="36" t="s">
        <v>203</v>
      </c>
      <c r="I76" s="36">
        <v>61</v>
      </c>
      <c r="J76" s="36">
        <v>2576</v>
      </c>
      <c r="K76" s="37" t="s">
        <v>204</v>
      </c>
      <c r="L76" s="37"/>
      <c r="M76" s="37"/>
      <c r="N76" s="37"/>
      <c r="O76" s="37"/>
      <c r="P76" s="37"/>
      <c r="Q76" s="37"/>
      <c r="R76" s="37"/>
      <c r="S76" s="37"/>
      <c r="T76" s="37"/>
      <c r="U76" s="37">
        <v>189</v>
      </c>
      <c r="V76" s="23"/>
      <c r="W76" s="23"/>
      <c r="X76" s="23"/>
      <c r="Y76" s="23"/>
      <c r="Z76" s="23"/>
    </row>
    <row r="77" spans="1:26" ht="60" x14ac:dyDescent="0.2">
      <c r="A77" s="33">
        <v>39</v>
      </c>
      <c r="B77" s="34" t="s">
        <v>205</v>
      </c>
      <c r="C77" s="35">
        <v>2</v>
      </c>
      <c r="D77" s="36">
        <v>90.12</v>
      </c>
      <c r="E77" s="37" t="s">
        <v>206</v>
      </c>
      <c r="F77" s="36"/>
      <c r="G77" s="36">
        <v>180</v>
      </c>
      <c r="H77" s="36" t="s">
        <v>207</v>
      </c>
      <c r="I77" s="36"/>
      <c r="J77" s="36">
        <v>296</v>
      </c>
      <c r="K77" s="37" t="s">
        <v>208</v>
      </c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23"/>
      <c r="W77" s="23"/>
      <c r="X77" s="23"/>
      <c r="Y77" s="23"/>
      <c r="Z77" s="23"/>
    </row>
    <row r="78" spans="1:26" ht="36" x14ac:dyDescent="0.2">
      <c r="A78" s="33">
        <v>40</v>
      </c>
      <c r="B78" s="34" t="s">
        <v>209</v>
      </c>
      <c r="C78" s="35">
        <v>2</v>
      </c>
      <c r="D78" s="36">
        <v>385</v>
      </c>
      <c r="E78" s="37" t="s">
        <v>210</v>
      </c>
      <c r="F78" s="36"/>
      <c r="G78" s="36">
        <v>770</v>
      </c>
      <c r="H78" s="36" t="s">
        <v>211</v>
      </c>
      <c r="I78" s="36"/>
      <c r="J78" s="36">
        <v>765</v>
      </c>
      <c r="K78" s="37" t="s">
        <v>212</v>
      </c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23"/>
      <c r="W78" s="23"/>
      <c r="X78" s="23"/>
      <c r="Y78" s="23"/>
      <c r="Z78" s="23"/>
    </row>
    <row r="79" spans="1:26" ht="72" x14ac:dyDescent="0.2">
      <c r="A79" s="33">
        <v>41</v>
      </c>
      <c r="B79" s="34" t="s">
        <v>213</v>
      </c>
      <c r="C79" s="35">
        <v>6</v>
      </c>
      <c r="D79" s="36">
        <v>212.27</v>
      </c>
      <c r="E79" s="37" t="s">
        <v>214</v>
      </c>
      <c r="F79" s="36">
        <v>16.07</v>
      </c>
      <c r="G79" s="36">
        <v>1274</v>
      </c>
      <c r="H79" s="36" t="s">
        <v>215</v>
      </c>
      <c r="I79" s="36">
        <v>96</v>
      </c>
      <c r="J79" s="36">
        <v>3909</v>
      </c>
      <c r="K79" s="37" t="s">
        <v>216</v>
      </c>
      <c r="L79" s="37"/>
      <c r="M79" s="37"/>
      <c r="N79" s="37"/>
      <c r="O79" s="37"/>
      <c r="P79" s="37"/>
      <c r="Q79" s="37"/>
      <c r="R79" s="37"/>
      <c r="S79" s="37"/>
      <c r="T79" s="37"/>
      <c r="U79" s="37">
        <v>306</v>
      </c>
      <c r="V79" s="23"/>
      <c r="W79" s="23"/>
      <c r="X79" s="23"/>
      <c r="Y79" s="23"/>
      <c r="Z79" s="23"/>
    </row>
    <row r="80" spans="1:26" ht="48" x14ac:dyDescent="0.2">
      <c r="A80" s="33">
        <v>42</v>
      </c>
      <c r="B80" s="34" t="s">
        <v>217</v>
      </c>
      <c r="C80" s="35">
        <v>6</v>
      </c>
      <c r="D80" s="36">
        <v>0.72</v>
      </c>
      <c r="E80" s="37">
        <v>0.49</v>
      </c>
      <c r="F80" s="36">
        <v>0.23</v>
      </c>
      <c r="G80" s="36">
        <v>4</v>
      </c>
      <c r="H80" s="36">
        <v>3</v>
      </c>
      <c r="I80" s="36">
        <v>1</v>
      </c>
      <c r="J80" s="36">
        <v>44</v>
      </c>
      <c r="K80" s="37">
        <v>39</v>
      </c>
      <c r="L80" s="37"/>
      <c r="M80" s="37"/>
      <c r="N80" s="37"/>
      <c r="O80" s="37"/>
      <c r="P80" s="37"/>
      <c r="Q80" s="37"/>
      <c r="R80" s="37"/>
      <c r="S80" s="37"/>
      <c r="T80" s="37"/>
      <c r="U80" s="37">
        <v>5</v>
      </c>
      <c r="V80" s="23"/>
      <c r="W80" s="23"/>
      <c r="X80" s="23"/>
      <c r="Y80" s="23"/>
      <c r="Z80" s="23"/>
    </row>
    <row r="81" spans="1:26" ht="17.850000000000001" customHeight="1" x14ac:dyDescent="0.2">
      <c r="A81" s="57" t="s">
        <v>218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23"/>
      <c r="W81" s="23"/>
      <c r="X81" s="23"/>
      <c r="Y81" s="23"/>
      <c r="Z81" s="23"/>
    </row>
    <row r="82" spans="1:26" ht="48" x14ac:dyDescent="0.2">
      <c r="A82" s="33">
        <v>43</v>
      </c>
      <c r="B82" s="34" t="s">
        <v>219</v>
      </c>
      <c r="C82" s="35">
        <v>1</v>
      </c>
      <c r="D82" s="36">
        <v>1595.71</v>
      </c>
      <c r="E82" s="37">
        <v>337.21</v>
      </c>
      <c r="F82" s="36" t="s">
        <v>220</v>
      </c>
      <c r="G82" s="36">
        <v>1596</v>
      </c>
      <c r="H82" s="36">
        <v>337</v>
      </c>
      <c r="I82" s="36" t="s">
        <v>221</v>
      </c>
      <c r="J82" s="36">
        <v>11539</v>
      </c>
      <c r="K82" s="37">
        <v>4403</v>
      </c>
      <c r="L82" s="37"/>
      <c r="M82" s="37"/>
      <c r="N82" s="37"/>
      <c r="O82" s="37"/>
      <c r="P82" s="37"/>
      <c r="Q82" s="37"/>
      <c r="R82" s="37"/>
      <c r="S82" s="37"/>
      <c r="T82" s="37"/>
      <c r="U82" s="37" t="s">
        <v>222</v>
      </c>
      <c r="V82" s="23"/>
      <c r="W82" s="23"/>
      <c r="X82" s="23"/>
      <c r="Y82" s="23"/>
      <c r="Z82" s="23"/>
    </row>
    <row r="83" spans="1:26" ht="48" x14ac:dyDescent="0.2">
      <c r="A83" s="33">
        <v>44</v>
      </c>
      <c r="B83" s="34" t="s">
        <v>223</v>
      </c>
      <c r="C83" s="35">
        <v>1</v>
      </c>
      <c r="D83" s="36">
        <v>923.87</v>
      </c>
      <c r="E83" s="37">
        <v>176.31</v>
      </c>
      <c r="F83" s="36" t="s">
        <v>224</v>
      </c>
      <c r="G83" s="36">
        <v>924</v>
      </c>
      <c r="H83" s="36">
        <v>176</v>
      </c>
      <c r="I83" s="36" t="s">
        <v>225</v>
      </c>
      <c r="J83" s="36">
        <v>6586</v>
      </c>
      <c r="K83" s="37">
        <v>2302</v>
      </c>
      <c r="L83" s="37"/>
      <c r="M83" s="37"/>
      <c r="N83" s="37"/>
      <c r="O83" s="37"/>
      <c r="P83" s="37"/>
      <c r="Q83" s="37"/>
      <c r="R83" s="37"/>
      <c r="S83" s="37"/>
      <c r="T83" s="37"/>
      <c r="U83" s="37" t="s">
        <v>226</v>
      </c>
      <c r="V83" s="23"/>
      <c r="W83" s="23"/>
      <c r="X83" s="23"/>
      <c r="Y83" s="23"/>
      <c r="Z83" s="23"/>
    </row>
    <row r="84" spans="1:26" ht="72" x14ac:dyDescent="0.2">
      <c r="A84" s="33">
        <v>45</v>
      </c>
      <c r="B84" s="34" t="s">
        <v>227</v>
      </c>
      <c r="C84" s="35">
        <v>1</v>
      </c>
      <c r="D84" s="36">
        <v>628.89</v>
      </c>
      <c r="E84" s="37">
        <v>337.21</v>
      </c>
      <c r="F84" s="36">
        <v>291.68</v>
      </c>
      <c r="G84" s="36">
        <v>629</v>
      </c>
      <c r="H84" s="36">
        <v>337</v>
      </c>
      <c r="I84" s="36">
        <v>292</v>
      </c>
      <c r="J84" s="36">
        <v>6257</v>
      </c>
      <c r="K84" s="37">
        <v>4403</v>
      </c>
      <c r="L84" s="37"/>
      <c r="M84" s="37"/>
      <c r="N84" s="37"/>
      <c r="O84" s="37"/>
      <c r="P84" s="37"/>
      <c r="Q84" s="37"/>
      <c r="R84" s="37"/>
      <c r="S84" s="37"/>
      <c r="T84" s="37"/>
      <c r="U84" s="37">
        <v>1854</v>
      </c>
      <c r="V84" s="23"/>
      <c r="W84" s="23"/>
      <c r="X84" s="23"/>
      <c r="Y84" s="23"/>
      <c r="Z84" s="23"/>
    </row>
    <row r="85" spans="1:26" ht="72" x14ac:dyDescent="0.2">
      <c r="A85" s="33">
        <v>46</v>
      </c>
      <c r="B85" s="34" t="s">
        <v>228</v>
      </c>
      <c r="C85" s="35">
        <v>1</v>
      </c>
      <c r="D85" s="36">
        <v>427.45</v>
      </c>
      <c r="E85" s="37">
        <v>176.31</v>
      </c>
      <c r="F85" s="36">
        <v>251.14</v>
      </c>
      <c r="G85" s="36">
        <v>427</v>
      </c>
      <c r="H85" s="36">
        <v>176</v>
      </c>
      <c r="I85" s="36">
        <v>251</v>
      </c>
      <c r="J85" s="36">
        <v>3898</v>
      </c>
      <c r="K85" s="37">
        <v>2302</v>
      </c>
      <c r="L85" s="37"/>
      <c r="M85" s="37"/>
      <c r="N85" s="37"/>
      <c r="O85" s="37"/>
      <c r="P85" s="37"/>
      <c r="Q85" s="37"/>
      <c r="R85" s="37"/>
      <c r="S85" s="37"/>
      <c r="T85" s="37"/>
      <c r="U85" s="37">
        <v>1596</v>
      </c>
      <c r="V85" s="23"/>
      <c r="W85" s="23"/>
      <c r="X85" s="23"/>
      <c r="Y85" s="23"/>
      <c r="Z85" s="23"/>
    </row>
    <row r="86" spans="1:26" ht="84" x14ac:dyDescent="0.2">
      <c r="A86" s="33">
        <v>47</v>
      </c>
      <c r="B86" s="34" t="s">
        <v>229</v>
      </c>
      <c r="C86" s="35" t="s">
        <v>230</v>
      </c>
      <c r="D86" s="36">
        <v>9486.57</v>
      </c>
      <c r="E86" s="37" t="s">
        <v>231</v>
      </c>
      <c r="F86" s="36" t="s">
        <v>232</v>
      </c>
      <c r="G86" s="36">
        <v>16469</v>
      </c>
      <c r="H86" s="36" t="s">
        <v>233</v>
      </c>
      <c r="I86" s="36" t="s">
        <v>234</v>
      </c>
      <c r="J86" s="36">
        <v>42433</v>
      </c>
      <c r="K86" s="37" t="s">
        <v>235</v>
      </c>
      <c r="L86" s="37"/>
      <c r="M86" s="37"/>
      <c r="N86" s="37"/>
      <c r="O86" s="37"/>
      <c r="P86" s="37"/>
      <c r="Q86" s="37"/>
      <c r="R86" s="37"/>
      <c r="S86" s="37"/>
      <c r="T86" s="37"/>
      <c r="U86" s="37" t="s">
        <v>236</v>
      </c>
      <c r="V86" s="23"/>
      <c r="W86" s="23"/>
      <c r="X86" s="23"/>
      <c r="Y86" s="23"/>
      <c r="Z86" s="23"/>
    </row>
    <row r="87" spans="1:26" ht="240" x14ac:dyDescent="0.2">
      <c r="A87" s="33">
        <v>48</v>
      </c>
      <c r="B87" s="34" t="s">
        <v>237</v>
      </c>
      <c r="C87" s="35" t="s">
        <v>230</v>
      </c>
      <c r="D87" s="36">
        <v>8725.06</v>
      </c>
      <c r="E87" s="37" t="s">
        <v>238</v>
      </c>
      <c r="F87" s="36" t="s">
        <v>239</v>
      </c>
      <c r="G87" s="36">
        <v>15147</v>
      </c>
      <c r="H87" s="36" t="s">
        <v>240</v>
      </c>
      <c r="I87" s="36" t="s">
        <v>241</v>
      </c>
      <c r="J87" s="36">
        <v>43419</v>
      </c>
      <c r="K87" s="37" t="s">
        <v>242</v>
      </c>
      <c r="L87" s="37"/>
      <c r="M87" s="37"/>
      <c r="N87" s="37"/>
      <c r="O87" s="37"/>
      <c r="P87" s="37"/>
      <c r="Q87" s="37"/>
      <c r="R87" s="37"/>
      <c r="S87" s="37"/>
      <c r="T87" s="37"/>
      <c r="U87" s="37" t="s">
        <v>243</v>
      </c>
      <c r="V87" s="23"/>
      <c r="W87" s="23"/>
      <c r="X87" s="23"/>
      <c r="Y87" s="23"/>
      <c r="Z87" s="23"/>
    </row>
    <row r="88" spans="1:26" ht="36" x14ac:dyDescent="0.2">
      <c r="A88" s="33">
        <v>49</v>
      </c>
      <c r="B88" s="34" t="s">
        <v>244</v>
      </c>
      <c r="C88" s="35">
        <v>1.9790000000000001</v>
      </c>
      <c r="D88" s="36">
        <v>1180</v>
      </c>
      <c r="E88" s="37" t="s">
        <v>245</v>
      </c>
      <c r="F88" s="36"/>
      <c r="G88" s="36">
        <v>2335</v>
      </c>
      <c r="H88" s="36" t="s">
        <v>246</v>
      </c>
      <c r="I88" s="36"/>
      <c r="J88" s="36">
        <v>22062</v>
      </c>
      <c r="K88" s="37" t="s">
        <v>247</v>
      </c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23"/>
      <c r="W88" s="23"/>
      <c r="X88" s="23"/>
      <c r="Y88" s="23"/>
      <c r="Z88" s="23"/>
    </row>
    <row r="89" spans="1:26" ht="48" x14ac:dyDescent="0.2">
      <c r="A89" s="33">
        <v>50</v>
      </c>
      <c r="B89" s="34" t="s">
        <v>248</v>
      </c>
      <c r="C89" s="35">
        <v>0.36</v>
      </c>
      <c r="D89" s="36">
        <v>39779.379999999997</v>
      </c>
      <c r="E89" s="37" t="s">
        <v>249</v>
      </c>
      <c r="F89" s="36"/>
      <c r="G89" s="36">
        <v>14321</v>
      </c>
      <c r="H89" s="36" t="s">
        <v>250</v>
      </c>
      <c r="I89" s="36"/>
      <c r="J89" s="36">
        <v>78584</v>
      </c>
      <c r="K89" s="37" t="s">
        <v>251</v>
      </c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23"/>
      <c r="W89" s="23"/>
      <c r="X89" s="23"/>
      <c r="Y89" s="23"/>
      <c r="Z89" s="23"/>
    </row>
    <row r="90" spans="1:26" ht="72" x14ac:dyDescent="0.2">
      <c r="A90" s="33">
        <v>51</v>
      </c>
      <c r="B90" s="34" t="s">
        <v>252</v>
      </c>
      <c r="C90" s="35">
        <v>10</v>
      </c>
      <c r="D90" s="36">
        <v>26.23</v>
      </c>
      <c r="E90" s="37">
        <v>10.09</v>
      </c>
      <c r="F90" s="36">
        <v>16.14</v>
      </c>
      <c r="G90" s="36">
        <v>262</v>
      </c>
      <c r="H90" s="36">
        <v>101</v>
      </c>
      <c r="I90" s="36">
        <v>161</v>
      </c>
      <c r="J90" s="36">
        <v>1635</v>
      </c>
      <c r="K90" s="37">
        <v>1319</v>
      </c>
      <c r="L90" s="37"/>
      <c r="M90" s="37"/>
      <c r="N90" s="37"/>
      <c r="O90" s="37"/>
      <c r="P90" s="37"/>
      <c r="Q90" s="37"/>
      <c r="R90" s="37"/>
      <c r="S90" s="37"/>
      <c r="T90" s="37"/>
      <c r="U90" s="37">
        <v>316</v>
      </c>
      <c r="V90" s="23"/>
      <c r="W90" s="23"/>
      <c r="X90" s="23"/>
      <c r="Y90" s="23"/>
      <c r="Z90" s="23"/>
    </row>
    <row r="91" spans="1:26" ht="17.850000000000001" customHeight="1" x14ac:dyDescent="0.2">
      <c r="A91" s="57" t="s">
        <v>253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23"/>
      <c r="W91" s="23"/>
      <c r="X91" s="23"/>
      <c r="Y91" s="23"/>
      <c r="Z91" s="23"/>
    </row>
    <row r="92" spans="1:26" ht="36" x14ac:dyDescent="0.2">
      <c r="A92" s="33">
        <v>52</v>
      </c>
      <c r="B92" s="34" t="s">
        <v>254</v>
      </c>
      <c r="C92" s="35" t="s">
        <v>255</v>
      </c>
      <c r="D92" s="36">
        <v>1232.94</v>
      </c>
      <c r="E92" s="37" t="s">
        <v>256</v>
      </c>
      <c r="F92" s="36"/>
      <c r="G92" s="36">
        <v>37</v>
      </c>
      <c r="H92" s="36" t="s">
        <v>257</v>
      </c>
      <c r="I92" s="36"/>
      <c r="J92" s="36">
        <v>392</v>
      </c>
      <c r="K92" s="37" t="s">
        <v>258</v>
      </c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23"/>
      <c r="W92" s="23"/>
      <c r="X92" s="23"/>
      <c r="Y92" s="23"/>
      <c r="Z92" s="23"/>
    </row>
    <row r="93" spans="1:26" ht="72" x14ac:dyDescent="0.2">
      <c r="A93" s="38">
        <v>53</v>
      </c>
      <c r="B93" s="39" t="s">
        <v>259</v>
      </c>
      <c r="C93" s="40">
        <v>3</v>
      </c>
      <c r="D93" s="41">
        <v>99.9</v>
      </c>
      <c r="E93" s="42" t="s">
        <v>260</v>
      </c>
      <c r="F93" s="41"/>
      <c r="G93" s="41">
        <v>300</v>
      </c>
      <c r="H93" s="41" t="s">
        <v>261</v>
      </c>
      <c r="I93" s="41"/>
      <c r="J93" s="41">
        <v>956</v>
      </c>
      <c r="K93" s="42" t="s">
        <v>262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23"/>
      <c r="W93" s="23"/>
      <c r="X93" s="23"/>
      <c r="Y93" s="23"/>
      <c r="Z93" s="23"/>
    </row>
    <row r="94" spans="1:26" ht="21" customHeight="1" x14ac:dyDescent="0.2">
      <c r="A94" s="59" t="s">
        <v>263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23"/>
      <c r="W94" s="23"/>
      <c r="X94" s="23"/>
      <c r="Y94" s="23"/>
      <c r="Z94" s="23"/>
    </row>
    <row r="95" spans="1:26" ht="72" x14ac:dyDescent="0.2">
      <c r="A95" s="33">
        <v>54</v>
      </c>
      <c r="B95" s="34" t="s">
        <v>264</v>
      </c>
      <c r="C95" s="35" t="s">
        <v>265</v>
      </c>
      <c r="D95" s="36">
        <v>1151.8</v>
      </c>
      <c r="E95" s="37" t="s">
        <v>266</v>
      </c>
      <c r="F95" s="36" t="s">
        <v>267</v>
      </c>
      <c r="G95" s="36">
        <v>39</v>
      </c>
      <c r="H95" s="36">
        <v>8</v>
      </c>
      <c r="I95" s="36" t="s">
        <v>268</v>
      </c>
      <c r="J95" s="36">
        <v>281</v>
      </c>
      <c r="K95" s="37" t="s">
        <v>269</v>
      </c>
      <c r="L95" s="37"/>
      <c r="M95" s="37"/>
      <c r="N95" s="37"/>
      <c r="O95" s="37"/>
      <c r="P95" s="37"/>
      <c r="Q95" s="37"/>
      <c r="R95" s="37"/>
      <c r="S95" s="37"/>
      <c r="T95" s="37"/>
      <c r="U95" s="37" t="s">
        <v>270</v>
      </c>
      <c r="V95" s="23"/>
      <c r="W95" s="23"/>
      <c r="X95" s="23"/>
      <c r="Y95" s="23"/>
      <c r="Z95" s="23"/>
    </row>
    <row r="96" spans="1:26" ht="108" x14ac:dyDescent="0.2">
      <c r="A96" s="33">
        <v>55</v>
      </c>
      <c r="B96" s="34" t="s">
        <v>271</v>
      </c>
      <c r="C96" s="35" t="s">
        <v>272</v>
      </c>
      <c r="D96" s="36">
        <v>30.8</v>
      </c>
      <c r="E96" s="37" t="s">
        <v>273</v>
      </c>
      <c r="F96" s="36"/>
      <c r="G96" s="36">
        <v>106</v>
      </c>
      <c r="H96" s="36" t="s">
        <v>274</v>
      </c>
      <c r="I96" s="36"/>
      <c r="J96" s="36">
        <v>689</v>
      </c>
      <c r="K96" s="37" t="s">
        <v>275</v>
      </c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23"/>
      <c r="W96" s="23"/>
      <c r="X96" s="23"/>
      <c r="Y96" s="23"/>
      <c r="Z96" s="23"/>
    </row>
    <row r="97" spans="1:26" ht="60" x14ac:dyDescent="0.2">
      <c r="A97" s="33">
        <v>56</v>
      </c>
      <c r="B97" s="34" t="s">
        <v>276</v>
      </c>
      <c r="C97" s="35" t="s">
        <v>277</v>
      </c>
      <c r="D97" s="36">
        <v>292.24</v>
      </c>
      <c r="E97" s="37" t="s">
        <v>278</v>
      </c>
      <c r="F97" s="36" t="s">
        <v>279</v>
      </c>
      <c r="G97" s="36">
        <v>179</v>
      </c>
      <c r="H97" s="36" t="s">
        <v>280</v>
      </c>
      <c r="I97" s="36" t="s">
        <v>281</v>
      </c>
      <c r="J97" s="36">
        <v>838</v>
      </c>
      <c r="K97" s="37" t="s">
        <v>282</v>
      </c>
      <c r="L97" s="37"/>
      <c r="M97" s="37"/>
      <c r="N97" s="37"/>
      <c r="O97" s="37"/>
      <c r="P97" s="37"/>
      <c r="Q97" s="37"/>
      <c r="R97" s="37"/>
      <c r="S97" s="37"/>
      <c r="T97" s="37"/>
      <c r="U97" s="37" t="s">
        <v>283</v>
      </c>
      <c r="V97" s="23"/>
      <c r="W97" s="23"/>
      <c r="X97" s="23"/>
      <c r="Y97" s="23"/>
      <c r="Z97" s="23"/>
    </row>
    <row r="98" spans="1:26" ht="144" x14ac:dyDescent="0.2">
      <c r="A98" s="33">
        <v>57</v>
      </c>
      <c r="B98" s="34" t="s">
        <v>284</v>
      </c>
      <c r="C98" s="35" t="s">
        <v>285</v>
      </c>
      <c r="D98" s="36">
        <v>5186.38</v>
      </c>
      <c r="E98" s="37">
        <v>2004.65</v>
      </c>
      <c r="F98" s="36" t="s">
        <v>286</v>
      </c>
      <c r="G98" s="36">
        <v>10</v>
      </c>
      <c r="H98" s="36">
        <v>4</v>
      </c>
      <c r="I98" s="36">
        <v>6</v>
      </c>
      <c r="J98" s="36">
        <v>84</v>
      </c>
      <c r="K98" s="37">
        <v>52</v>
      </c>
      <c r="L98" s="37"/>
      <c r="M98" s="37"/>
      <c r="N98" s="37"/>
      <c r="O98" s="37"/>
      <c r="P98" s="37"/>
      <c r="Q98" s="37"/>
      <c r="R98" s="37"/>
      <c r="S98" s="37"/>
      <c r="T98" s="37"/>
      <c r="U98" s="37" t="s">
        <v>287</v>
      </c>
      <c r="V98" s="23"/>
      <c r="W98" s="23"/>
      <c r="X98" s="23"/>
      <c r="Y98" s="23"/>
      <c r="Z98" s="23"/>
    </row>
    <row r="99" spans="1:26" ht="72" x14ac:dyDescent="0.2">
      <c r="A99" s="33">
        <v>58</v>
      </c>
      <c r="B99" s="34" t="s">
        <v>288</v>
      </c>
      <c r="C99" s="35" t="s">
        <v>289</v>
      </c>
      <c r="D99" s="36">
        <v>292.24</v>
      </c>
      <c r="E99" s="37" t="s">
        <v>278</v>
      </c>
      <c r="F99" s="36" t="s">
        <v>279</v>
      </c>
      <c r="G99" s="36">
        <v>397</v>
      </c>
      <c r="H99" s="36" t="s">
        <v>290</v>
      </c>
      <c r="I99" s="36" t="s">
        <v>291</v>
      </c>
      <c r="J99" s="36">
        <v>1863</v>
      </c>
      <c r="K99" s="37" t="s">
        <v>292</v>
      </c>
      <c r="L99" s="37"/>
      <c r="M99" s="37"/>
      <c r="N99" s="37"/>
      <c r="O99" s="37"/>
      <c r="P99" s="37"/>
      <c r="Q99" s="37"/>
      <c r="R99" s="37"/>
      <c r="S99" s="37"/>
      <c r="T99" s="37"/>
      <c r="U99" s="37" t="s">
        <v>293</v>
      </c>
      <c r="V99" s="23"/>
      <c r="W99" s="23"/>
      <c r="X99" s="23"/>
      <c r="Y99" s="23"/>
      <c r="Z99" s="23"/>
    </row>
    <row r="100" spans="1:26" ht="17.850000000000001" customHeight="1" x14ac:dyDescent="0.2">
      <c r="A100" s="57" t="s">
        <v>294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23"/>
      <c r="W100" s="23"/>
      <c r="X100" s="23"/>
      <c r="Y100" s="23"/>
      <c r="Z100" s="23"/>
    </row>
    <row r="101" spans="1:26" ht="72" x14ac:dyDescent="0.2">
      <c r="A101" s="33">
        <v>59</v>
      </c>
      <c r="B101" s="34" t="s">
        <v>295</v>
      </c>
      <c r="C101" s="35" t="s">
        <v>296</v>
      </c>
      <c r="D101" s="36">
        <v>2012.34</v>
      </c>
      <c r="E101" s="37" t="s">
        <v>297</v>
      </c>
      <c r="F101" s="36" t="s">
        <v>298</v>
      </c>
      <c r="G101" s="36">
        <v>20</v>
      </c>
      <c r="H101" s="36" t="s">
        <v>299</v>
      </c>
      <c r="I101" s="36" t="s">
        <v>300</v>
      </c>
      <c r="J101" s="36">
        <v>129</v>
      </c>
      <c r="K101" s="37" t="s">
        <v>301</v>
      </c>
      <c r="L101" s="37"/>
      <c r="M101" s="37"/>
      <c r="N101" s="37"/>
      <c r="O101" s="37"/>
      <c r="P101" s="37"/>
      <c r="Q101" s="37"/>
      <c r="R101" s="37"/>
      <c r="S101" s="37"/>
      <c r="T101" s="37"/>
      <c r="U101" s="37" t="s">
        <v>302</v>
      </c>
      <c r="V101" s="23"/>
      <c r="W101" s="23"/>
      <c r="X101" s="23"/>
      <c r="Y101" s="23"/>
      <c r="Z101" s="23"/>
    </row>
    <row r="102" spans="1:26" ht="96" x14ac:dyDescent="0.2">
      <c r="A102" s="33">
        <v>60</v>
      </c>
      <c r="B102" s="34" t="s">
        <v>303</v>
      </c>
      <c r="C102" s="35">
        <v>1.01</v>
      </c>
      <c r="D102" s="36">
        <v>30.2</v>
      </c>
      <c r="E102" s="37" t="s">
        <v>304</v>
      </c>
      <c r="F102" s="36"/>
      <c r="G102" s="36">
        <v>31</v>
      </c>
      <c r="H102" s="36" t="s">
        <v>305</v>
      </c>
      <c r="I102" s="36"/>
      <c r="J102" s="36">
        <v>200</v>
      </c>
      <c r="K102" s="37" t="s">
        <v>306</v>
      </c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23"/>
      <c r="W102" s="23"/>
      <c r="X102" s="23"/>
      <c r="Y102" s="23"/>
      <c r="Z102" s="23"/>
    </row>
    <row r="103" spans="1:26" ht="48" x14ac:dyDescent="0.2">
      <c r="A103" s="33">
        <v>61</v>
      </c>
      <c r="B103" s="34" t="s">
        <v>307</v>
      </c>
      <c r="C103" s="35" t="s">
        <v>308</v>
      </c>
      <c r="D103" s="36">
        <v>331.98</v>
      </c>
      <c r="E103" s="37" t="s">
        <v>309</v>
      </c>
      <c r="F103" s="36" t="s">
        <v>310</v>
      </c>
      <c r="G103" s="36">
        <v>1</v>
      </c>
      <c r="H103" s="36" t="s">
        <v>88</v>
      </c>
      <c r="I103" s="36"/>
      <c r="J103" s="36">
        <v>3</v>
      </c>
      <c r="K103" s="37" t="s">
        <v>311</v>
      </c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23"/>
      <c r="W103" s="23"/>
      <c r="X103" s="23"/>
      <c r="Y103" s="23"/>
      <c r="Z103" s="23"/>
    </row>
    <row r="104" spans="1:26" ht="48" x14ac:dyDescent="0.2">
      <c r="A104" s="33">
        <v>62</v>
      </c>
      <c r="B104" s="34" t="s">
        <v>312</v>
      </c>
      <c r="C104" s="35" t="s">
        <v>308</v>
      </c>
      <c r="D104" s="36">
        <v>439.21</v>
      </c>
      <c r="E104" s="37" t="s">
        <v>313</v>
      </c>
      <c r="F104" s="36" t="s">
        <v>314</v>
      </c>
      <c r="G104" s="36">
        <v>1</v>
      </c>
      <c r="H104" s="36" t="s">
        <v>88</v>
      </c>
      <c r="I104" s="36"/>
      <c r="J104" s="36">
        <v>3</v>
      </c>
      <c r="K104" s="37" t="s">
        <v>315</v>
      </c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23"/>
      <c r="W104" s="23"/>
      <c r="X104" s="23"/>
      <c r="Y104" s="23"/>
      <c r="Z104" s="23"/>
    </row>
    <row r="105" spans="1:26" ht="72" x14ac:dyDescent="0.2">
      <c r="A105" s="33">
        <v>63</v>
      </c>
      <c r="B105" s="34" t="s">
        <v>316</v>
      </c>
      <c r="C105" s="35" t="s">
        <v>317</v>
      </c>
      <c r="D105" s="36">
        <v>2012.34</v>
      </c>
      <c r="E105" s="37" t="s">
        <v>297</v>
      </c>
      <c r="F105" s="36" t="s">
        <v>298</v>
      </c>
      <c r="G105" s="36">
        <v>10</v>
      </c>
      <c r="H105" s="36" t="s">
        <v>318</v>
      </c>
      <c r="I105" s="36" t="s">
        <v>319</v>
      </c>
      <c r="J105" s="36">
        <v>64</v>
      </c>
      <c r="K105" s="37" t="s">
        <v>320</v>
      </c>
      <c r="L105" s="37"/>
      <c r="M105" s="37"/>
      <c r="N105" s="37"/>
      <c r="O105" s="37"/>
      <c r="P105" s="37"/>
      <c r="Q105" s="37"/>
      <c r="R105" s="37"/>
      <c r="S105" s="37"/>
      <c r="T105" s="37"/>
      <c r="U105" s="37" t="s">
        <v>321</v>
      </c>
      <c r="V105" s="23"/>
      <c r="W105" s="23"/>
      <c r="X105" s="23"/>
      <c r="Y105" s="23"/>
      <c r="Z105" s="23"/>
    </row>
    <row r="106" spans="1:26" ht="96" x14ac:dyDescent="0.2">
      <c r="A106" s="33">
        <v>64</v>
      </c>
      <c r="B106" s="34" t="s">
        <v>322</v>
      </c>
      <c r="C106" s="35">
        <v>0.5</v>
      </c>
      <c r="D106" s="36">
        <v>22.8</v>
      </c>
      <c r="E106" s="37" t="s">
        <v>323</v>
      </c>
      <c r="F106" s="36"/>
      <c r="G106" s="36">
        <v>11</v>
      </c>
      <c r="H106" s="36" t="s">
        <v>324</v>
      </c>
      <c r="I106" s="36"/>
      <c r="J106" s="36">
        <v>60</v>
      </c>
      <c r="K106" s="37" t="s">
        <v>325</v>
      </c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23"/>
      <c r="W106" s="23"/>
      <c r="X106" s="23"/>
      <c r="Y106" s="23"/>
      <c r="Z106" s="23"/>
    </row>
    <row r="107" spans="1:26" ht="60" x14ac:dyDescent="0.2">
      <c r="A107" s="33">
        <v>65</v>
      </c>
      <c r="B107" s="34" t="s">
        <v>326</v>
      </c>
      <c r="C107" s="35" t="s">
        <v>327</v>
      </c>
      <c r="D107" s="36">
        <v>331.98</v>
      </c>
      <c r="E107" s="37" t="s">
        <v>309</v>
      </c>
      <c r="F107" s="36" t="s">
        <v>310</v>
      </c>
      <c r="G107" s="36"/>
      <c r="H107" s="36"/>
      <c r="I107" s="36"/>
      <c r="J107" s="36">
        <v>1</v>
      </c>
      <c r="K107" s="37">
        <v>1</v>
      </c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23"/>
      <c r="W107" s="23"/>
      <c r="X107" s="23"/>
      <c r="Y107" s="23"/>
      <c r="Z107" s="23"/>
    </row>
    <row r="108" spans="1:26" ht="48" x14ac:dyDescent="0.2">
      <c r="A108" s="33">
        <v>66</v>
      </c>
      <c r="B108" s="34" t="s">
        <v>328</v>
      </c>
      <c r="C108" s="35" t="s">
        <v>327</v>
      </c>
      <c r="D108" s="36">
        <v>439.21</v>
      </c>
      <c r="E108" s="37" t="s">
        <v>313</v>
      </c>
      <c r="F108" s="36" t="s">
        <v>314</v>
      </c>
      <c r="G108" s="36"/>
      <c r="H108" s="36"/>
      <c r="I108" s="36"/>
      <c r="J108" s="36">
        <v>1</v>
      </c>
      <c r="K108" s="37" t="s">
        <v>88</v>
      </c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23"/>
      <c r="W108" s="23"/>
      <c r="X108" s="23"/>
      <c r="Y108" s="23"/>
      <c r="Z108" s="23"/>
    </row>
    <row r="109" spans="1:26" ht="48" x14ac:dyDescent="0.2">
      <c r="A109" s="33">
        <v>67</v>
      </c>
      <c r="B109" s="34" t="s">
        <v>329</v>
      </c>
      <c r="C109" s="35" t="s">
        <v>330</v>
      </c>
      <c r="D109" s="36">
        <v>31686.43</v>
      </c>
      <c r="E109" s="37" t="s">
        <v>331</v>
      </c>
      <c r="F109" s="36" t="s">
        <v>332</v>
      </c>
      <c r="G109" s="36">
        <v>105</v>
      </c>
      <c r="H109" s="36" t="s">
        <v>333</v>
      </c>
      <c r="I109" s="36" t="s">
        <v>334</v>
      </c>
      <c r="J109" s="36">
        <v>890</v>
      </c>
      <c r="K109" s="37" t="s">
        <v>335</v>
      </c>
      <c r="L109" s="37"/>
      <c r="M109" s="37"/>
      <c r="N109" s="37"/>
      <c r="O109" s="37"/>
      <c r="P109" s="37"/>
      <c r="Q109" s="37"/>
      <c r="R109" s="37"/>
      <c r="S109" s="37"/>
      <c r="T109" s="37"/>
      <c r="U109" s="37" t="s">
        <v>336</v>
      </c>
      <c r="V109" s="23"/>
      <c r="W109" s="23"/>
      <c r="X109" s="23"/>
      <c r="Y109" s="23"/>
      <c r="Z109" s="23"/>
    </row>
    <row r="110" spans="1:26" ht="48" x14ac:dyDescent="0.2">
      <c r="A110" s="33">
        <v>68</v>
      </c>
      <c r="B110" s="34" t="s">
        <v>337</v>
      </c>
      <c r="C110" s="35" t="s">
        <v>338</v>
      </c>
      <c r="D110" s="36">
        <v>3659.44</v>
      </c>
      <c r="E110" s="37" t="s">
        <v>339</v>
      </c>
      <c r="F110" s="36">
        <v>430.27</v>
      </c>
      <c r="G110" s="36">
        <v>37</v>
      </c>
      <c r="H110" s="36" t="s">
        <v>340</v>
      </c>
      <c r="I110" s="36">
        <v>4</v>
      </c>
      <c r="J110" s="36">
        <v>403</v>
      </c>
      <c r="K110" s="37" t="s">
        <v>341</v>
      </c>
      <c r="L110" s="37"/>
      <c r="M110" s="37"/>
      <c r="N110" s="37"/>
      <c r="O110" s="37"/>
      <c r="P110" s="37"/>
      <c r="Q110" s="37"/>
      <c r="R110" s="37"/>
      <c r="S110" s="37"/>
      <c r="T110" s="37"/>
      <c r="U110" s="37">
        <v>25</v>
      </c>
      <c r="V110" s="23"/>
      <c r="W110" s="23"/>
      <c r="X110" s="23"/>
      <c r="Y110" s="23"/>
      <c r="Z110" s="23"/>
    </row>
    <row r="111" spans="1:26" ht="60" x14ac:dyDescent="0.2">
      <c r="A111" s="33">
        <v>69</v>
      </c>
      <c r="B111" s="34" t="s">
        <v>342</v>
      </c>
      <c r="C111" s="35" t="s">
        <v>343</v>
      </c>
      <c r="D111" s="36">
        <v>31686.43</v>
      </c>
      <c r="E111" s="37" t="s">
        <v>331</v>
      </c>
      <c r="F111" s="36" t="s">
        <v>332</v>
      </c>
      <c r="G111" s="36">
        <v>25</v>
      </c>
      <c r="H111" s="36" t="s">
        <v>344</v>
      </c>
      <c r="I111" s="36" t="s">
        <v>345</v>
      </c>
      <c r="J111" s="36">
        <v>216</v>
      </c>
      <c r="K111" s="37" t="s">
        <v>346</v>
      </c>
      <c r="L111" s="37"/>
      <c r="M111" s="37"/>
      <c r="N111" s="37"/>
      <c r="O111" s="37"/>
      <c r="P111" s="37"/>
      <c r="Q111" s="37"/>
      <c r="R111" s="37"/>
      <c r="S111" s="37"/>
      <c r="T111" s="37"/>
      <c r="U111" s="37" t="s">
        <v>347</v>
      </c>
      <c r="V111" s="23"/>
      <c r="W111" s="23"/>
      <c r="X111" s="23"/>
      <c r="Y111" s="23"/>
      <c r="Z111" s="23"/>
    </row>
    <row r="112" spans="1:26" ht="96" x14ac:dyDescent="0.2">
      <c r="A112" s="33">
        <v>70</v>
      </c>
      <c r="B112" s="34" t="s">
        <v>348</v>
      </c>
      <c r="C112" s="35">
        <v>1</v>
      </c>
      <c r="D112" s="36">
        <v>211.83</v>
      </c>
      <c r="E112" s="37" t="s">
        <v>349</v>
      </c>
      <c r="F112" s="36">
        <v>101.25</v>
      </c>
      <c r="G112" s="36">
        <v>212</v>
      </c>
      <c r="H112" s="36" t="s">
        <v>350</v>
      </c>
      <c r="I112" s="36">
        <v>101</v>
      </c>
      <c r="J112" s="36">
        <v>1535</v>
      </c>
      <c r="K112" s="37" t="s">
        <v>351</v>
      </c>
      <c r="L112" s="37"/>
      <c r="M112" s="37"/>
      <c r="N112" s="37"/>
      <c r="O112" s="37"/>
      <c r="P112" s="37"/>
      <c r="Q112" s="37"/>
      <c r="R112" s="37"/>
      <c r="S112" s="37"/>
      <c r="T112" s="37"/>
      <c r="U112" s="37">
        <v>356</v>
      </c>
      <c r="V112" s="23"/>
      <c r="W112" s="23"/>
      <c r="X112" s="23"/>
      <c r="Y112" s="23"/>
      <c r="Z112" s="23"/>
    </row>
    <row r="113" spans="1:26" ht="72" x14ac:dyDescent="0.2">
      <c r="A113" s="33">
        <v>71</v>
      </c>
      <c r="B113" s="34" t="s">
        <v>352</v>
      </c>
      <c r="C113" s="35">
        <v>1</v>
      </c>
      <c r="D113" s="36">
        <v>310.73</v>
      </c>
      <c r="E113" s="37" t="s">
        <v>353</v>
      </c>
      <c r="F113" s="36"/>
      <c r="G113" s="36">
        <v>311</v>
      </c>
      <c r="H113" s="36" t="s">
        <v>354</v>
      </c>
      <c r="I113" s="36"/>
      <c r="J113" s="36">
        <v>1939</v>
      </c>
      <c r="K113" s="37" t="s">
        <v>355</v>
      </c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23"/>
      <c r="W113" s="23"/>
      <c r="X113" s="23"/>
      <c r="Y113" s="23"/>
      <c r="Z113" s="23"/>
    </row>
    <row r="114" spans="1:26" ht="17.850000000000001" customHeight="1" x14ac:dyDescent="0.2">
      <c r="A114" s="57" t="s">
        <v>356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23"/>
      <c r="W114" s="23"/>
      <c r="X114" s="23"/>
      <c r="Y114" s="23"/>
      <c r="Z114" s="23"/>
    </row>
    <row r="115" spans="1:26" ht="72" x14ac:dyDescent="0.2">
      <c r="A115" s="33">
        <v>72</v>
      </c>
      <c r="B115" s="34" t="s">
        <v>357</v>
      </c>
      <c r="C115" s="35" t="s">
        <v>358</v>
      </c>
      <c r="D115" s="36">
        <v>5664.92</v>
      </c>
      <c r="E115" s="37" t="s">
        <v>359</v>
      </c>
      <c r="F115" s="36" t="s">
        <v>360</v>
      </c>
      <c r="G115" s="36">
        <v>3</v>
      </c>
      <c r="H115" s="36">
        <v>3</v>
      </c>
      <c r="I115" s="36"/>
      <c r="J115" s="36">
        <v>41</v>
      </c>
      <c r="K115" s="37" t="s">
        <v>361</v>
      </c>
      <c r="L115" s="37"/>
      <c r="M115" s="37"/>
      <c r="N115" s="37"/>
      <c r="O115" s="37"/>
      <c r="P115" s="37"/>
      <c r="Q115" s="37"/>
      <c r="R115" s="37"/>
      <c r="S115" s="37"/>
      <c r="T115" s="37"/>
      <c r="U115" s="37" t="s">
        <v>311</v>
      </c>
      <c r="V115" s="23"/>
      <c r="W115" s="23"/>
      <c r="X115" s="23"/>
      <c r="Y115" s="23"/>
      <c r="Z115" s="23"/>
    </row>
    <row r="116" spans="1:26" ht="84" x14ac:dyDescent="0.2">
      <c r="A116" s="33">
        <v>73</v>
      </c>
      <c r="B116" s="34" t="s">
        <v>362</v>
      </c>
      <c r="C116" s="35">
        <v>0.6</v>
      </c>
      <c r="D116" s="36">
        <v>67.3</v>
      </c>
      <c r="E116" s="37" t="s">
        <v>363</v>
      </c>
      <c r="F116" s="36"/>
      <c r="G116" s="36">
        <v>40</v>
      </c>
      <c r="H116" s="36" t="s">
        <v>364</v>
      </c>
      <c r="I116" s="36"/>
      <c r="J116" s="36">
        <v>263</v>
      </c>
      <c r="K116" s="37" t="s">
        <v>365</v>
      </c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23"/>
      <c r="W116" s="23"/>
      <c r="X116" s="23"/>
      <c r="Y116" s="23"/>
      <c r="Z116" s="23"/>
    </row>
    <row r="117" spans="1:26" ht="48" x14ac:dyDescent="0.2">
      <c r="A117" s="33">
        <v>74</v>
      </c>
      <c r="B117" s="34" t="s">
        <v>366</v>
      </c>
      <c r="C117" s="35" t="s">
        <v>367</v>
      </c>
      <c r="D117" s="36">
        <v>2182.5500000000002</v>
      </c>
      <c r="E117" s="37" t="s">
        <v>368</v>
      </c>
      <c r="F117" s="36">
        <v>45.19</v>
      </c>
      <c r="G117" s="36">
        <v>13</v>
      </c>
      <c r="H117" s="36" t="s">
        <v>369</v>
      </c>
      <c r="I117" s="36"/>
      <c r="J117" s="36">
        <v>119</v>
      </c>
      <c r="K117" s="37" t="s">
        <v>370</v>
      </c>
      <c r="L117" s="37"/>
      <c r="M117" s="37"/>
      <c r="N117" s="37"/>
      <c r="O117" s="37"/>
      <c r="P117" s="37"/>
      <c r="Q117" s="37"/>
      <c r="R117" s="37"/>
      <c r="S117" s="37"/>
      <c r="T117" s="37"/>
      <c r="U117" s="37">
        <v>1</v>
      </c>
      <c r="V117" s="23"/>
      <c r="W117" s="23"/>
      <c r="X117" s="23"/>
      <c r="Y117" s="23"/>
      <c r="Z117" s="23"/>
    </row>
    <row r="118" spans="1:26" ht="72" x14ac:dyDescent="0.2">
      <c r="A118" s="33">
        <v>75</v>
      </c>
      <c r="B118" s="34" t="s">
        <v>371</v>
      </c>
      <c r="C118" s="35" t="s">
        <v>372</v>
      </c>
      <c r="D118" s="36">
        <v>292.24</v>
      </c>
      <c r="E118" s="37" t="s">
        <v>278</v>
      </c>
      <c r="F118" s="36" t="s">
        <v>279</v>
      </c>
      <c r="G118" s="36">
        <v>60</v>
      </c>
      <c r="H118" s="36" t="s">
        <v>373</v>
      </c>
      <c r="I118" s="36" t="s">
        <v>374</v>
      </c>
      <c r="J118" s="36">
        <v>279</v>
      </c>
      <c r="K118" s="37" t="s">
        <v>375</v>
      </c>
      <c r="L118" s="37"/>
      <c r="M118" s="37"/>
      <c r="N118" s="37"/>
      <c r="O118" s="37"/>
      <c r="P118" s="37"/>
      <c r="Q118" s="37"/>
      <c r="R118" s="37"/>
      <c r="S118" s="37"/>
      <c r="T118" s="37"/>
      <c r="U118" s="37" t="s">
        <v>376</v>
      </c>
      <c r="V118" s="23"/>
      <c r="W118" s="23"/>
      <c r="X118" s="23"/>
      <c r="Y118" s="23"/>
      <c r="Z118" s="23"/>
    </row>
    <row r="119" spans="1:26" ht="84" x14ac:dyDescent="0.2">
      <c r="A119" s="33">
        <v>76</v>
      </c>
      <c r="B119" s="34" t="s">
        <v>377</v>
      </c>
      <c r="C119" s="35">
        <v>1</v>
      </c>
      <c r="D119" s="36">
        <v>67.45</v>
      </c>
      <c r="E119" s="37" t="s">
        <v>378</v>
      </c>
      <c r="F119" s="36">
        <v>15.52</v>
      </c>
      <c r="G119" s="36">
        <v>67</v>
      </c>
      <c r="H119" s="36" t="s">
        <v>379</v>
      </c>
      <c r="I119" s="36">
        <v>16</v>
      </c>
      <c r="J119" s="36">
        <v>407</v>
      </c>
      <c r="K119" s="37" t="s">
        <v>380</v>
      </c>
      <c r="L119" s="37"/>
      <c r="M119" s="37"/>
      <c r="N119" s="37"/>
      <c r="O119" s="37"/>
      <c r="P119" s="37"/>
      <c r="Q119" s="37"/>
      <c r="R119" s="37"/>
      <c r="S119" s="37"/>
      <c r="T119" s="37"/>
      <c r="U119" s="37">
        <v>55</v>
      </c>
      <c r="V119" s="23"/>
      <c r="W119" s="23"/>
      <c r="X119" s="23"/>
      <c r="Y119" s="23"/>
      <c r="Z119" s="23"/>
    </row>
    <row r="120" spans="1:26" ht="17.850000000000001" customHeight="1" x14ac:dyDescent="0.2">
      <c r="A120" s="57" t="s">
        <v>381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23"/>
      <c r="W120" s="23"/>
      <c r="X120" s="23"/>
      <c r="Y120" s="23"/>
      <c r="Z120" s="23"/>
    </row>
    <row r="121" spans="1:26" ht="72" x14ac:dyDescent="0.2">
      <c r="A121" s="38">
        <v>77</v>
      </c>
      <c r="B121" s="39" t="s">
        <v>382</v>
      </c>
      <c r="C121" s="40">
        <v>4</v>
      </c>
      <c r="D121" s="41">
        <v>80.44</v>
      </c>
      <c r="E121" s="42" t="s">
        <v>383</v>
      </c>
      <c r="F121" s="41"/>
      <c r="G121" s="41">
        <v>322</v>
      </c>
      <c r="H121" s="41" t="s">
        <v>384</v>
      </c>
      <c r="I121" s="41"/>
      <c r="J121" s="41">
        <v>3011</v>
      </c>
      <c r="K121" s="42" t="s">
        <v>385</v>
      </c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23"/>
      <c r="W121" s="23"/>
      <c r="X121" s="23"/>
      <c r="Y121" s="23"/>
      <c r="Z121" s="23"/>
    </row>
    <row r="122" spans="1:26" ht="21" customHeight="1" x14ac:dyDescent="0.2">
      <c r="A122" s="59" t="s">
        <v>386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23"/>
      <c r="W122" s="23"/>
      <c r="X122" s="23"/>
      <c r="Y122" s="23"/>
      <c r="Z122" s="23"/>
    </row>
    <row r="123" spans="1:26" ht="72" x14ac:dyDescent="0.2">
      <c r="A123" s="33">
        <v>78</v>
      </c>
      <c r="B123" s="34" t="s">
        <v>387</v>
      </c>
      <c r="C123" s="35">
        <v>3</v>
      </c>
      <c r="D123" s="36">
        <v>35.729999999999997</v>
      </c>
      <c r="E123" s="37" t="s">
        <v>388</v>
      </c>
      <c r="F123" s="36">
        <v>15.37</v>
      </c>
      <c r="G123" s="36">
        <v>107</v>
      </c>
      <c r="H123" s="36" t="s">
        <v>389</v>
      </c>
      <c r="I123" s="36">
        <v>46</v>
      </c>
      <c r="J123" s="36">
        <v>755</v>
      </c>
      <c r="K123" s="37" t="s">
        <v>390</v>
      </c>
      <c r="L123" s="37"/>
      <c r="M123" s="37"/>
      <c r="N123" s="37"/>
      <c r="O123" s="37"/>
      <c r="P123" s="37"/>
      <c r="Q123" s="37"/>
      <c r="R123" s="37"/>
      <c r="S123" s="37"/>
      <c r="T123" s="37"/>
      <c r="U123" s="37">
        <v>130</v>
      </c>
      <c r="V123" s="23"/>
      <c r="W123" s="23"/>
      <c r="X123" s="23"/>
      <c r="Y123" s="23"/>
      <c r="Z123" s="23"/>
    </row>
    <row r="124" spans="1:26" ht="60" x14ac:dyDescent="0.2">
      <c r="A124" s="33">
        <v>79</v>
      </c>
      <c r="B124" s="34" t="s">
        <v>391</v>
      </c>
      <c r="C124" s="35">
        <v>1</v>
      </c>
      <c r="D124" s="36">
        <v>39.340000000000003</v>
      </c>
      <c r="E124" s="37" t="s">
        <v>392</v>
      </c>
      <c r="F124" s="36">
        <v>17.079999999999998</v>
      </c>
      <c r="G124" s="36">
        <v>39</v>
      </c>
      <c r="H124" s="36" t="s">
        <v>393</v>
      </c>
      <c r="I124" s="36">
        <v>17</v>
      </c>
      <c r="J124" s="36">
        <v>266</v>
      </c>
      <c r="K124" s="37" t="s">
        <v>394</v>
      </c>
      <c r="L124" s="37"/>
      <c r="M124" s="37"/>
      <c r="N124" s="37"/>
      <c r="O124" s="37"/>
      <c r="P124" s="37"/>
      <c r="Q124" s="37"/>
      <c r="R124" s="37"/>
      <c r="S124" s="37"/>
      <c r="T124" s="37"/>
      <c r="U124" s="37">
        <v>48</v>
      </c>
      <c r="V124" s="23"/>
      <c r="W124" s="23"/>
      <c r="X124" s="23"/>
      <c r="Y124" s="23"/>
      <c r="Z124" s="23"/>
    </row>
    <row r="125" spans="1:26" ht="96" x14ac:dyDescent="0.2">
      <c r="A125" s="33">
        <v>80</v>
      </c>
      <c r="B125" s="34" t="s">
        <v>395</v>
      </c>
      <c r="C125" s="35">
        <v>10</v>
      </c>
      <c r="D125" s="36">
        <v>9.81</v>
      </c>
      <c r="E125" s="37" t="s">
        <v>396</v>
      </c>
      <c r="F125" s="36">
        <v>1.63</v>
      </c>
      <c r="G125" s="36">
        <v>98</v>
      </c>
      <c r="H125" s="36" t="s">
        <v>397</v>
      </c>
      <c r="I125" s="36">
        <v>16</v>
      </c>
      <c r="J125" s="36">
        <v>907</v>
      </c>
      <c r="K125" s="37" t="s">
        <v>398</v>
      </c>
      <c r="L125" s="37"/>
      <c r="M125" s="37"/>
      <c r="N125" s="37"/>
      <c r="O125" s="37"/>
      <c r="P125" s="37"/>
      <c r="Q125" s="37"/>
      <c r="R125" s="37"/>
      <c r="S125" s="37"/>
      <c r="T125" s="37"/>
      <c r="U125" s="37">
        <v>58</v>
      </c>
      <c r="V125" s="23"/>
      <c r="W125" s="23"/>
      <c r="X125" s="23"/>
      <c r="Y125" s="23"/>
      <c r="Z125" s="23"/>
    </row>
    <row r="126" spans="1:26" ht="120" x14ac:dyDescent="0.2">
      <c r="A126" s="33">
        <v>81</v>
      </c>
      <c r="B126" s="34" t="s">
        <v>399</v>
      </c>
      <c r="C126" s="35" t="s">
        <v>400</v>
      </c>
      <c r="D126" s="36">
        <v>30.1</v>
      </c>
      <c r="E126" s="37">
        <v>30.1</v>
      </c>
      <c r="F126" s="36"/>
      <c r="G126" s="36">
        <v>1</v>
      </c>
      <c r="H126" s="36">
        <v>1</v>
      </c>
      <c r="I126" s="36"/>
      <c r="J126" s="36">
        <v>9</v>
      </c>
      <c r="K126" s="37">
        <v>9</v>
      </c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23"/>
      <c r="W126" s="23"/>
      <c r="X126" s="23"/>
      <c r="Y126" s="23"/>
      <c r="Z126" s="23"/>
    </row>
    <row r="127" spans="1:26" ht="60" x14ac:dyDescent="0.2">
      <c r="A127" s="33">
        <v>82</v>
      </c>
      <c r="B127" s="34" t="s">
        <v>401</v>
      </c>
      <c r="C127" s="35">
        <v>1</v>
      </c>
      <c r="D127" s="36">
        <v>188.48</v>
      </c>
      <c r="E127" s="37" t="s">
        <v>402</v>
      </c>
      <c r="F127" s="36">
        <v>85.41</v>
      </c>
      <c r="G127" s="36">
        <v>188</v>
      </c>
      <c r="H127" s="36" t="s">
        <v>403</v>
      </c>
      <c r="I127" s="36">
        <v>85</v>
      </c>
      <c r="J127" s="36">
        <v>1287</v>
      </c>
      <c r="K127" s="37" t="s">
        <v>404</v>
      </c>
      <c r="L127" s="37"/>
      <c r="M127" s="37"/>
      <c r="N127" s="37"/>
      <c r="O127" s="37"/>
      <c r="P127" s="37"/>
      <c r="Q127" s="37"/>
      <c r="R127" s="37"/>
      <c r="S127" s="37"/>
      <c r="T127" s="37"/>
      <c r="U127" s="37">
        <v>304</v>
      </c>
      <c r="V127" s="23"/>
      <c r="W127" s="23"/>
      <c r="X127" s="23"/>
      <c r="Y127" s="23"/>
      <c r="Z127" s="23"/>
    </row>
    <row r="128" spans="1:26" ht="60" x14ac:dyDescent="0.2">
      <c r="A128" s="33">
        <v>83</v>
      </c>
      <c r="B128" s="34" t="s">
        <v>405</v>
      </c>
      <c r="C128" s="35" t="s">
        <v>406</v>
      </c>
      <c r="D128" s="36">
        <v>17.54</v>
      </c>
      <c r="E128" s="37">
        <v>4.99</v>
      </c>
      <c r="F128" s="36" t="s">
        <v>407</v>
      </c>
      <c r="G128" s="36">
        <v>32</v>
      </c>
      <c r="H128" s="36">
        <v>9</v>
      </c>
      <c r="I128" s="36" t="s">
        <v>408</v>
      </c>
      <c r="J128" s="36">
        <v>274</v>
      </c>
      <c r="K128" s="37">
        <v>119</v>
      </c>
      <c r="L128" s="37"/>
      <c r="M128" s="37"/>
      <c r="N128" s="37"/>
      <c r="O128" s="37"/>
      <c r="P128" s="37"/>
      <c r="Q128" s="37"/>
      <c r="R128" s="37"/>
      <c r="S128" s="37"/>
      <c r="T128" s="37"/>
      <c r="U128" s="37" t="s">
        <v>409</v>
      </c>
      <c r="V128" s="23"/>
      <c r="W128" s="23"/>
      <c r="X128" s="23"/>
      <c r="Y128" s="23"/>
      <c r="Z128" s="23"/>
    </row>
    <row r="129" spans="1:26" ht="72" x14ac:dyDescent="0.2">
      <c r="A129" s="33">
        <v>84</v>
      </c>
      <c r="B129" s="34" t="s">
        <v>410</v>
      </c>
      <c r="C129" s="35" t="s">
        <v>406</v>
      </c>
      <c r="D129" s="36">
        <v>7.79</v>
      </c>
      <c r="E129" s="37">
        <v>1.46</v>
      </c>
      <c r="F129" s="36" t="s">
        <v>411</v>
      </c>
      <c r="G129" s="36">
        <v>14</v>
      </c>
      <c r="H129" s="36">
        <v>3</v>
      </c>
      <c r="I129" s="36" t="s">
        <v>123</v>
      </c>
      <c r="J129" s="36">
        <v>113</v>
      </c>
      <c r="K129" s="37">
        <v>35</v>
      </c>
      <c r="L129" s="37"/>
      <c r="M129" s="37"/>
      <c r="N129" s="37"/>
      <c r="O129" s="37"/>
      <c r="P129" s="37"/>
      <c r="Q129" s="37"/>
      <c r="R129" s="37"/>
      <c r="S129" s="37"/>
      <c r="T129" s="37"/>
      <c r="U129" s="37" t="s">
        <v>412</v>
      </c>
      <c r="V129" s="23"/>
      <c r="W129" s="23"/>
      <c r="X129" s="23"/>
      <c r="Y129" s="23"/>
      <c r="Z129" s="23"/>
    </row>
    <row r="130" spans="1:26" ht="72" x14ac:dyDescent="0.2">
      <c r="A130" s="38">
        <v>85</v>
      </c>
      <c r="B130" s="39" t="s">
        <v>413</v>
      </c>
      <c r="C130" s="40">
        <v>1</v>
      </c>
      <c r="D130" s="41">
        <v>968.45</v>
      </c>
      <c r="E130" s="42">
        <v>170.24</v>
      </c>
      <c r="F130" s="41" t="s">
        <v>414</v>
      </c>
      <c r="G130" s="41">
        <v>968</v>
      </c>
      <c r="H130" s="41">
        <v>170</v>
      </c>
      <c r="I130" s="41" t="s">
        <v>415</v>
      </c>
      <c r="J130" s="41">
        <v>7613</v>
      </c>
      <c r="K130" s="42">
        <v>2223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 t="s">
        <v>416</v>
      </c>
      <c r="V130" s="23"/>
      <c r="W130" s="23"/>
      <c r="X130" s="23"/>
      <c r="Y130" s="23"/>
      <c r="Z130" s="23"/>
    </row>
    <row r="131" spans="1:26" ht="36" x14ac:dyDescent="0.2">
      <c r="A131" s="55" t="s">
        <v>417</v>
      </c>
      <c r="B131" s="56"/>
      <c r="C131" s="56"/>
      <c r="D131" s="56"/>
      <c r="E131" s="56"/>
      <c r="F131" s="56"/>
      <c r="G131" s="43">
        <v>78666</v>
      </c>
      <c r="H131" s="43" t="s">
        <v>418</v>
      </c>
      <c r="I131" s="43" t="s">
        <v>419</v>
      </c>
      <c r="J131" s="43">
        <v>344885</v>
      </c>
      <c r="K131" s="43" t="s">
        <v>420</v>
      </c>
      <c r="L131" s="43"/>
      <c r="M131" s="43"/>
      <c r="N131" s="43"/>
      <c r="O131" s="43"/>
      <c r="P131" s="43"/>
      <c r="Q131" s="43"/>
      <c r="R131" s="43"/>
      <c r="S131" s="43"/>
      <c r="T131" s="43"/>
      <c r="U131" s="43" t="s">
        <v>421</v>
      </c>
      <c r="V131" s="23"/>
      <c r="W131" s="23"/>
      <c r="X131" s="23"/>
      <c r="Y131" s="23"/>
      <c r="Z131" s="23"/>
    </row>
    <row r="132" spans="1:26" x14ac:dyDescent="0.2">
      <c r="A132" s="55" t="s">
        <v>422</v>
      </c>
      <c r="B132" s="56"/>
      <c r="C132" s="56"/>
      <c r="D132" s="56"/>
      <c r="E132" s="56"/>
      <c r="F132" s="56"/>
      <c r="G132" s="43"/>
      <c r="H132" s="43"/>
      <c r="I132" s="43"/>
      <c r="J132" s="43">
        <v>344918</v>
      </c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23"/>
      <c r="W132" s="23"/>
      <c r="X132" s="23"/>
      <c r="Y132" s="23"/>
      <c r="Z132" s="23"/>
    </row>
    <row r="133" spans="1:26" x14ac:dyDescent="0.2">
      <c r="A133" s="55" t="s">
        <v>423</v>
      </c>
      <c r="B133" s="56"/>
      <c r="C133" s="56"/>
      <c r="D133" s="56"/>
      <c r="E133" s="56"/>
      <c r="F133" s="56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23"/>
      <c r="W133" s="23"/>
      <c r="X133" s="23"/>
      <c r="Y133" s="23"/>
      <c r="Z133" s="23"/>
    </row>
    <row r="134" spans="1:26" ht="36" x14ac:dyDescent="0.2">
      <c r="A134" s="55" t="s">
        <v>424</v>
      </c>
      <c r="B134" s="56"/>
      <c r="C134" s="56"/>
      <c r="D134" s="56"/>
      <c r="E134" s="56"/>
      <c r="F134" s="56"/>
      <c r="G134" s="43"/>
      <c r="H134" s="43"/>
      <c r="I134" s="43"/>
      <c r="J134" s="43">
        <v>33</v>
      </c>
      <c r="K134" s="43" t="s">
        <v>425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23"/>
      <c r="W134" s="23"/>
      <c r="X134" s="23"/>
      <c r="Y134" s="23"/>
      <c r="Z134" s="23"/>
    </row>
    <row r="135" spans="1:26" x14ac:dyDescent="0.2">
      <c r="A135" s="55" t="s">
        <v>426</v>
      </c>
      <c r="B135" s="56"/>
      <c r="C135" s="56"/>
      <c r="D135" s="56"/>
      <c r="E135" s="56"/>
      <c r="F135" s="56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23"/>
      <c r="W135" s="23"/>
      <c r="X135" s="23"/>
      <c r="Y135" s="23"/>
      <c r="Z135" s="23"/>
    </row>
    <row r="136" spans="1:26" x14ac:dyDescent="0.2">
      <c r="A136" s="55" t="s">
        <v>427</v>
      </c>
      <c r="B136" s="56"/>
      <c r="C136" s="56"/>
      <c r="D136" s="56"/>
      <c r="E136" s="56"/>
      <c r="F136" s="56"/>
      <c r="G136" s="43">
        <v>4676</v>
      </c>
      <c r="H136" s="43"/>
      <c r="I136" s="43"/>
      <c r="J136" s="43">
        <v>61078</v>
      </c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23"/>
      <c r="W136" s="23"/>
      <c r="X136" s="23"/>
      <c r="Y136" s="23"/>
      <c r="Z136" s="23"/>
    </row>
    <row r="137" spans="1:26" x14ac:dyDescent="0.2">
      <c r="A137" s="55" t="s">
        <v>428</v>
      </c>
      <c r="B137" s="56"/>
      <c r="C137" s="56"/>
      <c r="D137" s="56"/>
      <c r="E137" s="56"/>
      <c r="F137" s="56"/>
      <c r="G137" s="43">
        <v>37094</v>
      </c>
      <c r="H137" s="43"/>
      <c r="I137" s="43"/>
      <c r="J137" s="43">
        <v>178715</v>
      </c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23"/>
      <c r="W137" s="23"/>
      <c r="X137" s="23"/>
      <c r="Y137" s="23"/>
      <c r="Z137" s="23"/>
    </row>
    <row r="138" spans="1:26" x14ac:dyDescent="0.2">
      <c r="A138" s="55" t="s">
        <v>429</v>
      </c>
      <c r="B138" s="56"/>
      <c r="C138" s="56"/>
      <c r="D138" s="56"/>
      <c r="E138" s="56"/>
      <c r="F138" s="56"/>
      <c r="G138" s="43">
        <v>37755</v>
      </c>
      <c r="H138" s="43"/>
      <c r="I138" s="43"/>
      <c r="J138" s="43">
        <v>116353</v>
      </c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23"/>
      <c r="W138" s="23"/>
      <c r="X138" s="23"/>
      <c r="Y138" s="23"/>
      <c r="Z138" s="23"/>
    </row>
    <row r="139" spans="1:26" x14ac:dyDescent="0.2">
      <c r="A139" s="53" t="s">
        <v>430</v>
      </c>
      <c r="B139" s="54"/>
      <c r="C139" s="54"/>
      <c r="D139" s="54"/>
      <c r="E139" s="54"/>
      <c r="F139" s="54"/>
      <c r="G139" s="44">
        <v>5156</v>
      </c>
      <c r="H139" s="44"/>
      <c r="I139" s="44"/>
      <c r="J139" s="44">
        <v>57292</v>
      </c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23"/>
      <c r="W139" s="23"/>
      <c r="X139" s="23"/>
      <c r="Y139" s="23"/>
      <c r="Z139" s="23"/>
    </row>
    <row r="140" spans="1:26" x14ac:dyDescent="0.2">
      <c r="A140" s="53" t="s">
        <v>431</v>
      </c>
      <c r="B140" s="54"/>
      <c r="C140" s="54"/>
      <c r="D140" s="54"/>
      <c r="E140" s="54"/>
      <c r="F140" s="54"/>
      <c r="G140" s="44">
        <v>2911</v>
      </c>
      <c r="H140" s="44"/>
      <c r="I140" s="44"/>
      <c r="J140" s="44">
        <v>30455</v>
      </c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23"/>
      <c r="W140" s="23"/>
      <c r="X140" s="23"/>
      <c r="Y140" s="23"/>
      <c r="Z140" s="23"/>
    </row>
    <row r="141" spans="1:26" x14ac:dyDescent="0.2">
      <c r="A141" s="53" t="s">
        <v>432</v>
      </c>
      <c r="B141" s="54"/>
      <c r="C141" s="54"/>
      <c r="D141" s="54"/>
      <c r="E141" s="54"/>
      <c r="F141" s="5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23"/>
      <c r="W141" s="23"/>
      <c r="X141" s="23"/>
      <c r="Y141" s="23"/>
      <c r="Z141" s="23"/>
    </row>
    <row r="142" spans="1:26" x14ac:dyDescent="0.2">
      <c r="A142" s="55" t="s">
        <v>433</v>
      </c>
      <c r="B142" s="56"/>
      <c r="C142" s="56"/>
      <c r="D142" s="56"/>
      <c r="E142" s="56"/>
      <c r="F142" s="56"/>
      <c r="G142" s="43">
        <v>85507</v>
      </c>
      <c r="H142" s="43"/>
      <c r="I142" s="43"/>
      <c r="J142" s="43">
        <v>427644</v>
      </c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23"/>
      <c r="W142" s="23"/>
      <c r="X142" s="23"/>
      <c r="Y142" s="23"/>
      <c r="Z142" s="23"/>
    </row>
    <row r="143" spans="1:26" x14ac:dyDescent="0.2">
      <c r="A143" s="55" t="s">
        <v>434</v>
      </c>
      <c r="B143" s="56"/>
      <c r="C143" s="56"/>
      <c r="D143" s="56"/>
      <c r="E143" s="56"/>
      <c r="F143" s="56"/>
      <c r="G143" s="43">
        <v>1226</v>
      </c>
      <c r="H143" s="43"/>
      <c r="I143" s="43"/>
      <c r="J143" s="43">
        <v>5021</v>
      </c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23"/>
      <c r="W143" s="23"/>
      <c r="X143" s="23"/>
      <c r="Y143" s="23"/>
      <c r="Z143" s="23"/>
    </row>
    <row r="144" spans="1:26" x14ac:dyDescent="0.2">
      <c r="A144" s="55" t="s">
        <v>435</v>
      </c>
      <c r="B144" s="56"/>
      <c r="C144" s="56"/>
      <c r="D144" s="56"/>
      <c r="E144" s="56"/>
      <c r="F144" s="56"/>
      <c r="G144" s="43">
        <v>86733</v>
      </c>
      <c r="H144" s="43"/>
      <c r="I144" s="43"/>
      <c r="J144" s="43">
        <v>432665</v>
      </c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23"/>
      <c r="W144" s="23"/>
      <c r="X144" s="23"/>
      <c r="Y144" s="23"/>
      <c r="Z144" s="23"/>
    </row>
    <row r="145" spans="1:26" x14ac:dyDescent="0.2">
      <c r="A145" s="53" t="s">
        <v>437</v>
      </c>
      <c r="B145" s="54"/>
      <c r="C145" s="54"/>
      <c r="D145" s="54"/>
      <c r="E145" s="54"/>
      <c r="F145" s="54"/>
      <c r="G145" s="50"/>
      <c r="H145" s="50"/>
      <c r="I145" s="50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23"/>
      <c r="W145" s="23"/>
      <c r="X145" s="23"/>
      <c r="Y145" s="23"/>
      <c r="Z145" s="23"/>
    </row>
    <row r="146" spans="1:26" ht="72" x14ac:dyDescent="0.2">
      <c r="A146" s="33">
        <v>1</v>
      </c>
      <c r="B146" s="34" t="s">
        <v>443</v>
      </c>
      <c r="C146" s="35" t="s">
        <v>450</v>
      </c>
      <c r="D146" s="36">
        <v>32.47</v>
      </c>
      <c r="E146" s="37" t="s">
        <v>188</v>
      </c>
      <c r="F146" s="36"/>
      <c r="G146" s="36">
        <v>-5799</v>
      </c>
      <c r="H146" s="36" t="s">
        <v>455</v>
      </c>
      <c r="I146" s="36"/>
      <c r="J146" s="36">
        <v>-22973</v>
      </c>
      <c r="K146" s="37" t="s">
        <v>459</v>
      </c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23"/>
      <c r="W146" s="23"/>
      <c r="X146" s="23"/>
      <c r="Y146" s="23"/>
      <c r="Z146" s="23"/>
    </row>
    <row r="147" spans="1:26" ht="108" x14ac:dyDescent="0.2">
      <c r="A147" s="33">
        <v>2</v>
      </c>
      <c r="B147" s="34" t="s">
        <v>444</v>
      </c>
      <c r="C147" s="35" t="s">
        <v>451</v>
      </c>
      <c r="D147" s="36">
        <v>30.8</v>
      </c>
      <c r="E147" s="37" t="s">
        <v>273</v>
      </c>
      <c r="F147" s="36"/>
      <c r="G147" s="36">
        <v>-106</v>
      </c>
      <c r="H147" s="36" t="s">
        <v>456</v>
      </c>
      <c r="I147" s="36"/>
      <c r="J147" s="36">
        <v>-689</v>
      </c>
      <c r="K147" s="37" t="s">
        <v>460</v>
      </c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23"/>
      <c r="W147" s="23"/>
      <c r="X147" s="23"/>
      <c r="Y147" s="23"/>
      <c r="Z147" s="23"/>
    </row>
    <row r="148" spans="1:26" ht="96" x14ac:dyDescent="0.2">
      <c r="A148" s="33">
        <v>3</v>
      </c>
      <c r="B148" s="34" t="s">
        <v>445</v>
      </c>
      <c r="C148" s="35" t="s">
        <v>448</v>
      </c>
      <c r="D148" s="36">
        <v>30.2</v>
      </c>
      <c r="E148" s="37" t="s">
        <v>304</v>
      </c>
      <c r="F148" s="36"/>
      <c r="G148" s="36">
        <v>-31</v>
      </c>
      <c r="H148" s="36" t="s">
        <v>457</v>
      </c>
      <c r="I148" s="36"/>
      <c r="J148" s="36">
        <v>-200</v>
      </c>
      <c r="K148" s="37" t="s">
        <v>461</v>
      </c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23"/>
      <c r="W148" s="23"/>
      <c r="X148" s="23"/>
      <c r="Y148" s="23"/>
      <c r="Z148" s="23"/>
    </row>
    <row r="149" spans="1:26" ht="96" x14ac:dyDescent="0.2">
      <c r="A149" s="33">
        <v>4</v>
      </c>
      <c r="B149" s="34" t="s">
        <v>446</v>
      </c>
      <c r="C149" s="35" t="s">
        <v>449</v>
      </c>
      <c r="D149" s="36">
        <v>22.8</v>
      </c>
      <c r="E149" s="37" t="s">
        <v>323</v>
      </c>
      <c r="F149" s="36"/>
      <c r="G149" s="36">
        <v>-11</v>
      </c>
      <c r="H149" s="36" t="s">
        <v>458</v>
      </c>
      <c r="I149" s="36"/>
      <c r="J149" s="36">
        <v>-60</v>
      </c>
      <c r="K149" s="37" t="s">
        <v>462</v>
      </c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23"/>
      <c r="W149" s="23"/>
      <c r="X149" s="23"/>
      <c r="Y149" s="23"/>
      <c r="Z149" s="23"/>
    </row>
    <row r="150" spans="1:26" x14ac:dyDescent="0.2">
      <c r="A150" s="53" t="s">
        <v>452</v>
      </c>
      <c r="B150" s="54"/>
      <c r="C150" s="54"/>
      <c r="D150" s="54"/>
      <c r="E150" s="54"/>
      <c r="F150" s="54"/>
      <c r="G150" s="47">
        <f>SUM(G146:G149,0)</f>
        <v>-5947</v>
      </c>
      <c r="H150" s="47"/>
      <c r="I150" s="47"/>
      <c r="J150" s="47">
        <f>SUM(J146:J149)</f>
        <v>-23922</v>
      </c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23"/>
      <c r="W150" s="23"/>
      <c r="X150" s="23"/>
      <c r="Y150" s="23"/>
      <c r="Z150" s="23"/>
    </row>
    <row r="151" spans="1:26" x14ac:dyDescent="0.2">
      <c r="A151" s="53" t="s">
        <v>453</v>
      </c>
      <c r="B151" s="54"/>
      <c r="C151" s="54"/>
      <c r="D151" s="54"/>
      <c r="E151" s="54"/>
      <c r="F151" s="54"/>
      <c r="G151" s="46">
        <f>ROUND(G153+G150,0)</f>
        <v>81653</v>
      </c>
      <c r="H151" s="46"/>
      <c r="I151" s="46"/>
      <c r="J151" s="52">
        <v>408743</v>
      </c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23"/>
      <c r="W151" s="23"/>
      <c r="X151" s="23"/>
      <c r="Y151" s="23"/>
      <c r="Z151" s="23"/>
    </row>
    <row r="152" spans="1:26" ht="12.75" customHeight="1" x14ac:dyDescent="0.2">
      <c r="A152" s="55" t="s">
        <v>436</v>
      </c>
      <c r="B152" s="56"/>
      <c r="C152" s="56"/>
      <c r="D152" s="56"/>
      <c r="E152" s="56"/>
      <c r="F152" s="56"/>
      <c r="G152" s="43">
        <v>867</v>
      </c>
      <c r="H152" s="43"/>
      <c r="I152" s="43"/>
      <c r="J152" s="43">
        <v>4087.43</v>
      </c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23"/>
      <c r="W152" s="23"/>
      <c r="X152" s="23"/>
      <c r="Y152" s="23"/>
      <c r="Z152" s="23"/>
    </row>
    <row r="153" spans="1:26" ht="12.75" customHeight="1" x14ac:dyDescent="0.2">
      <c r="A153" s="53" t="s">
        <v>454</v>
      </c>
      <c r="B153" s="54"/>
      <c r="C153" s="54"/>
      <c r="D153" s="54"/>
      <c r="E153" s="54"/>
      <c r="F153" s="54"/>
      <c r="G153" s="44">
        <v>87600</v>
      </c>
      <c r="H153" s="44"/>
      <c r="I153" s="44"/>
      <c r="J153" s="44">
        <v>412830.43</v>
      </c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23"/>
      <c r="W153" s="23"/>
      <c r="X153" s="23"/>
      <c r="Y153" s="23"/>
      <c r="Z153" s="23"/>
    </row>
    <row r="154" spans="1:26" x14ac:dyDescent="0.2">
      <c r="A154" s="55" t="s">
        <v>438</v>
      </c>
      <c r="B154" s="56"/>
      <c r="C154" s="56"/>
      <c r="D154" s="56"/>
      <c r="E154" s="56"/>
      <c r="F154" s="56"/>
      <c r="G154" s="49"/>
      <c r="H154" s="49"/>
      <c r="I154" s="49"/>
      <c r="J154" s="51">
        <v>82566.09</v>
      </c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23"/>
      <c r="W154" s="23"/>
      <c r="X154" s="23"/>
      <c r="Y154" s="23"/>
      <c r="Z154" s="23"/>
    </row>
    <row r="155" spans="1:26" x14ac:dyDescent="0.2">
      <c r="A155" s="53" t="s">
        <v>447</v>
      </c>
      <c r="B155" s="54"/>
      <c r="C155" s="54"/>
      <c r="D155" s="54"/>
      <c r="E155" s="54"/>
      <c r="F155" s="54"/>
      <c r="G155" s="50"/>
      <c r="H155" s="50"/>
      <c r="I155" s="50"/>
      <c r="J155" s="52">
        <v>495396.52</v>
      </c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23"/>
      <c r="W155" s="23"/>
      <c r="X155" s="23"/>
      <c r="Y155" s="23"/>
      <c r="Z155" s="23"/>
    </row>
    <row r="156" spans="1:26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3"/>
      <c r="W156" s="23"/>
      <c r="X156" s="23"/>
      <c r="Y156" s="23"/>
      <c r="Z156" s="23"/>
    </row>
    <row r="157" spans="1:26" x14ac:dyDescent="0.2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23"/>
      <c r="W157" s="23"/>
      <c r="X157" s="23"/>
      <c r="Y157" s="23"/>
      <c r="Z157" s="23"/>
    </row>
    <row r="158" spans="1:26" x14ac:dyDescent="0.2">
      <c r="A158" s="28" t="s">
        <v>468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x14ac:dyDescent="0.2">
      <c r="A159" s="2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x14ac:dyDescent="0.2">
      <c r="A160" s="28" t="s">
        <v>467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x14ac:dyDescent="0.2">
      <c r="A161" s="20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5"/>
      <c r="W161" s="5"/>
      <c r="X161" s="5"/>
      <c r="Y161" s="5"/>
      <c r="Z161" s="5"/>
    </row>
    <row r="162" spans="1:26" x14ac:dyDescent="0.2">
      <c r="V162" s="25"/>
      <c r="W162" s="25"/>
      <c r="X162" s="25"/>
      <c r="Y162" s="25"/>
      <c r="Z162" s="25"/>
    </row>
  </sheetData>
  <mergeCells count="61">
    <mergeCell ref="A12:U12"/>
    <mergeCell ref="A13:U13"/>
    <mergeCell ref="A14:U14"/>
    <mergeCell ref="A15:U15"/>
    <mergeCell ref="J17:U17"/>
    <mergeCell ref="G17:I17"/>
    <mergeCell ref="J18:K18"/>
    <mergeCell ref="J21:K21"/>
    <mergeCell ref="G19:H19"/>
    <mergeCell ref="G20:H20"/>
    <mergeCell ref="J19:K19"/>
    <mergeCell ref="J20:K20"/>
    <mergeCell ref="G18:H18"/>
    <mergeCell ref="A31:U31"/>
    <mergeCell ref="A32:U32"/>
    <mergeCell ref="A46:U46"/>
    <mergeCell ref="A52:U52"/>
    <mergeCell ref="G21:H21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27:U27"/>
    <mergeCell ref="G28:G29"/>
    <mergeCell ref="A54:U54"/>
    <mergeCell ref="A133:F133"/>
    <mergeCell ref="A70:U70"/>
    <mergeCell ref="A75:U75"/>
    <mergeCell ref="A81:U81"/>
    <mergeCell ref="A91:U91"/>
    <mergeCell ref="A94:U94"/>
    <mergeCell ref="A100:U100"/>
    <mergeCell ref="A114:U114"/>
    <mergeCell ref="A120:U120"/>
    <mergeCell ref="A122:U122"/>
    <mergeCell ref="A131:F131"/>
    <mergeCell ref="A132:F132"/>
    <mergeCell ref="A57:U57"/>
    <mergeCell ref="A152:F152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53:F153"/>
    <mergeCell ref="A145:F145"/>
    <mergeCell ref="A155:F155"/>
    <mergeCell ref="A150:F150"/>
    <mergeCell ref="A151:F151"/>
    <mergeCell ref="A154:F15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Уварова Дарья Ильинична</dc:creator>
  <cp:lastModifiedBy>Агеенко Людмила Александровна</cp:lastModifiedBy>
  <cp:lastPrinted>2019-04-19T02:55:38Z</cp:lastPrinted>
  <dcterms:created xsi:type="dcterms:W3CDTF">2003-01-28T12:33:10Z</dcterms:created>
  <dcterms:modified xsi:type="dcterms:W3CDTF">2019-04-19T12:15:35Z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